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tabRatio="50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 sheetId="5" r:id="rId5"/>
  </sheets>
  <definedNames>
    <definedName name="_xlnm.Print_Titles" localSheetId="2">'Проектная часть'!$3:$6</definedName>
    <definedName name="_xlnm.Print_Titles" localSheetId="3">'Процессная часть'!$3:$6</definedName>
    <definedName name="_xlnm.Print_Titles" localSheetId="1">'Целевые показатели'!$3:$5</definedName>
    <definedName name="_xlnm.Print_Area" localSheetId="3">'Процессная часть'!$A$1:$M$229</definedName>
    <definedName name="_xlnm.Print_Area" localSheetId="4">'Фин. обеспечение '!$A$1:$E$35</definedName>
    <definedName name="_xlnm.Print_Area" localSheetId="1">'Целевые показатели'!$A$1:$J$45</definedName>
  </definedNames>
  <calcPr calcId="125725"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B6" i="5"/>
  <c r="H222" i="4"/>
  <c r="G222"/>
  <c r="F222"/>
  <c r="E222"/>
  <c r="D222" s="1"/>
  <c r="H221"/>
  <c r="G221"/>
  <c r="F221"/>
  <c r="E221"/>
  <c r="D221"/>
  <c r="H220"/>
  <c r="G220"/>
  <c r="F220"/>
  <c r="E220"/>
  <c r="D220" s="1"/>
  <c r="D219"/>
  <c r="D218"/>
  <c r="D217"/>
  <c r="D216"/>
  <c r="D215"/>
  <c r="D214"/>
  <c r="D213"/>
  <c r="D212"/>
  <c r="D211"/>
  <c r="H207"/>
  <c r="G207"/>
  <c r="F207"/>
  <c r="E207"/>
  <c r="D207" s="1"/>
  <c r="H206"/>
  <c r="G206"/>
  <c r="F206"/>
  <c r="E206"/>
  <c r="D206"/>
  <c r="H205"/>
  <c r="G205"/>
  <c r="F205"/>
  <c r="E205"/>
  <c r="D205" s="1"/>
  <c r="D204"/>
  <c r="D203"/>
  <c r="D202"/>
  <c r="D201"/>
  <c r="D200"/>
  <c r="D199"/>
  <c r="H195"/>
  <c r="G195"/>
  <c r="F195"/>
  <c r="E195"/>
  <c r="D195"/>
  <c r="H194"/>
  <c r="G194"/>
  <c r="F194"/>
  <c r="E194"/>
  <c r="D194" s="1"/>
  <c r="H193"/>
  <c r="G193"/>
  <c r="F193"/>
  <c r="E193"/>
  <c r="D193" s="1"/>
  <c r="D192"/>
  <c r="D191"/>
  <c r="D190"/>
  <c r="H186"/>
  <c r="G186"/>
  <c r="F186"/>
  <c r="E186"/>
  <c r="D186" s="1"/>
  <c r="H185"/>
  <c r="G185"/>
  <c r="F185"/>
  <c r="E185"/>
  <c r="D185" s="1"/>
  <c r="H184"/>
  <c r="G184"/>
  <c r="D184" s="1"/>
  <c r="F184"/>
  <c r="E184"/>
  <c r="D183"/>
  <c r="D182"/>
  <c r="D181"/>
  <c r="H177"/>
  <c r="G177"/>
  <c r="D177" s="1"/>
  <c r="F177"/>
  <c r="E177"/>
  <c r="H176"/>
  <c r="G176"/>
  <c r="F176"/>
  <c r="E176"/>
  <c r="D176"/>
  <c r="H175"/>
  <c r="G175"/>
  <c r="F175"/>
  <c r="E175"/>
  <c r="D175"/>
  <c r="D174"/>
  <c r="D173"/>
  <c r="D172"/>
  <c r="D171"/>
  <c r="D170"/>
  <c r="D169"/>
  <c r="D168"/>
  <c r="D167"/>
  <c r="D166"/>
  <c r="D165"/>
  <c r="D164"/>
  <c r="D163"/>
  <c r="D162"/>
  <c r="D161"/>
  <c r="D160"/>
  <c r="D159"/>
  <c r="D158"/>
  <c r="D157"/>
  <c r="D156"/>
  <c r="D155"/>
  <c r="D154"/>
  <c r="D147"/>
  <c r="D146"/>
  <c r="D145"/>
  <c r="D144"/>
  <c r="D143"/>
  <c r="D142"/>
  <c r="D141"/>
  <c r="D140"/>
  <c r="D139"/>
  <c r="H138"/>
  <c r="G138"/>
  <c r="F138"/>
  <c r="E138"/>
  <c r="D138"/>
  <c r="H137"/>
  <c r="G137"/>
  <c r="F137"/>
  <c r="E137"/>
  <c r="D137" s="1"/>
  <c r="H136"/>
  <c r="G136"/>
  <c r="F136"/>
  <c r="E136"/>
  <c r="D136" s="1"/>
  <c r="D135"/>
  <c r="D134"/>
  <c r="D133"/>
  <c r="D132"/>
  <c r="D131"/>
  <c r="D130"/>
  <c r="D129"/>
  <c r="D128"/>
  <c r="D127"/>
  <c r="D126"/>
  <c r="D125"/>
  <c r="D124"/>
  <c r="D122"/>
  <c r="D120"/>
  <c r="D118"/>
  <c r="D117"/>
  <c r="D116"/>
  <c r="D115"/>
  <c r="D114"/>
  <c r="D113"/>
  <c r="D112"/>
  <c r="D111"/>
  <c r="D110"/>
  <c r="D109"/>
  <c r="H108"/>
  <c r="G108"/>
  <c r="F108"/>
  <c r="E108"/>
  <c r="D108" s="1"/>
  <c r="H107"/>
  <c r="H80" s="1"/>
  <c r="G107"/>
  <c r="D107" s="1"/>
  <c r="F107"/>
  <c r="E107"/>
  <c r="H106"/>
  <c r="G106"/>
  <c r="F106"/>
  <c r="E106"/>
  <c r="E79" s="1"/>
  <c r="D79" s="1"/>
  <c r="D106"/>
  <c r="D105"/>
  <c r="D104"/>
  <c r="D103"/>
  <c r="D102"/>
  <c r="D101"/>
  <c r="D100"/>
  <c r="H99"/>
  <c r="G99"/>
  <c r="G81" s="1"/>
  <c r="F99"/>
  <c r="E99"/>
  <c r="H98"/>
  <c r="G98"/>
  <c r="F98"/>
  <c r="E98"/>
  <c r="D98"/>
  <c r="H97"/>
  <c r="G97"/>
  <c r="F97"/>
  <c r="E97"/>
  <c r="D97"/>
  <c r="D96"/>
  <c r="D95"/>
  <c r="D94"/>
  <c r="D93"/>
  <c r="D92"/>
  <c r="D91"/>
  <c r="D90"/>
  <c r="D89"/>
  <c r="D88"/>
  <c r="D87"/>
  <c r="D86"/>
  <c r="D85"/>
  <c r="D84"/>
  <c r="D83"/>
  <c r="D82"/>
  <c r="H81"/>
  <c r="F81"/>
  <c r="E81"/>
  <c r="D81" s="1"/>
  <c r="F80"/>
  <c r="E80"/>
  <c r="H79"/>
  <c r="G79"/>
  <c r="F79"/>
  <c r="D78"/>
  <c r="D77"/>
  <c r="D76"/>
  <c r="D75"/>
  <c r="D74"/>
  <c r="D73"/>
  <c r="D72"/>
  <c r="D71"/>
  <c r="E70"/>
  <c r="D70"/>
  <c r="D64"/>
  <c r="D58"/>
  <c r="D52"/>
  <c r="D51"/>
  <c r="D50"/>
  <c r="D49"/>
  <c r="H48"/>
  <c r="H150" s="1"/>
  <c r="G48"/>
  <c r="G150" s="1"/>
  <c r="F48"/>
  <c r="F150" s="1"/>
  <c r="E48"/>
  <c r="E150" s="1"/>
  <c r="D48"/>
  <c r="H47"/>
  <c r="H149" s="1"/>
  <c r="G47"/>
  <c r="F47"/>
  <c r="F149" s="1"/>
  <c r="E47"/>
  <c r="E149" s="1"/>
  <c r="D47"/>
  <c r="H46"/>
  <c r="H148" s="1"/>
  <c r="G46"/>
  <c r="G148" s="1"/>
  <c r="F46"/>
  <c r="F148" s="1"/>
  <c r="E46"/>
  <c r="F42"/>
  <c r="F225" s="1"/>
  <c r="D29" i="5" s="1"/>
  <c r="H41" i="4"/>
  <c r="H224" s="1"/>
  <c r="C31" i="5" s="1"/>
  <c r="H40" i="4"/>
  <c r="H223" s="1"/>
  <c r="B31" i="5" s="1"/>
  <c r="E40" i="4"/>
  <c r="D39"/>
  <c r="D38"/>
  <c r="D37"/>
  <c r="D36"/>
  <c r="D35"/>
  <c r="D34"/>
  <c r="D33"/>
  <c r="D32"/>
  <c r="D31"/>
  <c r="D30"/>
  <c r="D29"/>
  <c r="D28"/>
  <c r="D27"/>
  <c r="D26"/>
  <c r="D25"/>
  <c r="D22"/>
  <c r="D19"/>
  <c r="D16"/>
  <c r="D15"/>
  <c r="D14"/>
  <c r="D13"/>
  <c r="H12"/>
  <c r="H42" s="1"/>
  <c r="H225" s="1"/>
  <c r="D31" i="5" s="1"/>
  <c r="G12" i="4"/>
  <c r="G42" s="1"/>
  <c r="G225" s="1"/>
  <c r="D30" i="5" s="1"/>
  <c r="F12" i="4"/>
  <c r="E12"/>
  <c r="E42" s="1"/>
  <c r="H11"/>
  <c r="G11"/>
  <c r="G41" s="1"/>
  <c r="F11"/>
  <c r="F41" s="1"/>
  <c r="E11"/>
  <c r="E41" s="1"/>
  <c r="D11"/>
  <c r="H10"/>
  <c r="G10"/>
  <c r="G40" s="1"/>
  <c r="G223" s="1"/>
  <c r="B30" i="5" s="1"/>
  <c r="F10" i="4"/>
  <c r="F40" s="1"/>
  <c r="F223" s="1"/>
  <c r="B29" i="5" s="1"/>
  <c r="E10" i="4"/>
  <c r="D10"/>
  <c r="F36" i="3"/>
  <c r="H34"/>
  <c r="B26" i="5" s="1"/>
  <c r="F33" i="3"/>
  <c r="E33"/>
  <c r="G32"/>
  <c r="H31"/>
  <c r="G31"/>
  <c r="D30"/>
  <c r="D29"/>
  <c r="D28"/>
  <c r="D27"/>
  <c r="D26"/>
  <c r="D25"/>
  <c r="D24"/>
  <c r="D23"/>
  <c r="D22"/>
  <c r="D21"/>
  <c r="D20"/>
  <c r="D19"/>
  <c r="H18"/>
  <c r="H33" s="1"/>
  <c r="G18"/>
  <c r="G33" s="1"/>
  <c r="F18"/>
  <c r="E18"/>
  <c r="D18" s="1"/>
  <c r="H17"/>
  <c r="H32" s="1"/>
  <c r="G17"/>
  <c r="F17"/>
  <c r="F32" s="1"/>
  <c r="F35" s="1"/>
  <c r="E17"/>
  <c r="D17" s="1"/>
  <c r="H16"/>
  <c r="G16"/>
  <c r="F16"/>
  <c r="F31" s="1"/>
  <c r="E16"/>
  <c r="E31" s="1"/>
  <c r="H14"/>
  <c r="G14"/>
  <c r="F14"/>
  <c r="E14"/>
  <c r="E36" s="1"/>
  <c r="H13"/>
  <c r="H35" s="1"/>
  <c r="C26" i="5" s="1"/>
  <c r="G13" i="3"/>
  <c r="G35" s="1"/>
  <c r="C25" i="5" s="1"/>
  <c r="F13" i="3"/>
  <c r="E13"/>
  <c r="D13"/>
  <c r="H12"/>
  <c r="G12"/>
  <c r="G34" s="1"/>
  <c r="B25" i="5" s="1"/>
  <c r="F12" i="3"/>
  <c r="F34" s="1"/>
  <c r="B24" i="5" s="1"/>
  <c r="E12" i="3"/>
  <c r="E34" s="1"/>
  <c r="D12"/>
  <c r="D11"/>
  <c r="D10"/>
  <c r="D9"/>
  <c r="C21" i="5" l="1"/>
  <c r="B23"/>
  <c r="D34" i="3"/>
  <c r="E31" i="5"/>
  <c r="E224" i="4"/>
  <c r="D41"/>
  <c r="B19" i="5"/>
  <c r="D40" i="4"/>
  <c r="D42"/>
  <c r="E225"/>
  <c r="C24" i="5"/>
  <c r="D24"/>
  <c r="D19" s="1"/>
  <c r="D150" i="4"/>
  <c r="B20" i="5"/>
  <c r="E25"/>
  <c r="D23"/>
  <c r="D36" i="3"/>
  <c r="H36"/>
  <c r="D26" i="5" s="1"/>
  <c r="D21" s="1"/>
  <c r="D80" i="4"/>
  <c r="E26" i="5"/>
  <c r="E21" s="1"/>
  <c r="B21"/>
  <c r="D33" i="3"/>
  <c r="D31"/>
  <c r="G36"/>
  <c r="D25" i="5" s="1"/>
  <c r="D20" s="1"/>
  <c r="F224" i="4"/>
  <c r="C29" i="5" s="1"/>
  <c r="E29" s="1"/>
  <c r="E148" i="4"/>
  <c r="D148" s="1"/>
  <c r="D46"/>
  <c r="D14" i="3"/>
  <c r="D12" i="4"/>
  <c r="G80"/>
  <c r="G149" s="1"/>
  <c r="D99"/>
  <c r="E32" i="3"/>
  <c r="D32" s="1"/>
  <c r="D16"/>
  <c r="G224" i="4" l="1"/>
  <c r="C30" i="5" s="1"/>
  <c r="D149" i="4"/>
  <c r="C28" i="5"/>
  <c r="B22"/>
  <c r="D22"/>
  <c r="E35" i="3"/>
  <c r="C19" i="5"/>
  <c r="E24"/>
  <c r="E19" s="1"/>
  <c r="D28"/>
  <c r="D27" s="1"/>
  <c r="D225" i="4"/>
  <c r="E223"/>
  <c r="D18" i="5" l="1"/>
  <c r="D17" s="1"/>
  <c r="C20"/>
  <c r="E30"/>
  <c r="E20" s="1"/>
  <c r="D35" i="3"/>
  <c r="C23" i="5"/>
  <c r="D224" i="4"/>
  <c r="B28" i="5"/>
  <c r="D223" i="4"/>
  <c r="C27" i="5"/>
  <c r="C22" l="1"/>
  <c r="E22" s="1"/>
  <c r="C18"/>
  <c r="C17" s="1"/>
  <c r="E23"/>
  <c r="E28"/>
  <c r="B27"/>
  <c r="E27" s="1"/>
  <c r="B18"/>
  <c r="B17" s="1"/>
  <c r="E18" l="1"/>
  <c r="E17"/>
</calcChain>
</file>

<file path=xl/sharedStrings.xml><?xml version="1.0" encoding="utf-8"?>
<sst xmlns="http://schemas.openxmlformats.org/spreadsheetml/2006/main" count="1065" uniqueCount="385">
  <si>
    <t>МУНИЦИПАЛЬНАЯ ПРОГРАММА</t>
  </si>
  <si>
    <t>МУНИЦИПАЛЬНОГО ОБРАЗОВАНИЯ КАВКАЗСКИЙ РАЙОН</t>
  </si>
  <si>
    <t>«Развитие образования»</t>
  </si>
  <si>
    <t>1. Паспорт муниципальной программы</t>
  </si>
  <si>
    <t>Координатор муниципальной программы</t>
  </si>
  <si>
    <t>управление образования администрации муниципального образования Кавказский район</t>
  </si>
  <si>
    <t>Соисполнители муниципальной программы</t>
  </si>
  <si>
    <t>отдел по делам несовершеннолетних управления опеки и попечительства в отношении несовершеннолетних администрации МО Кавказский район</t>
  </si>
  <si>
    <t>Участники муниципальной программы</t>
  </si>
  <si>
    <t xml:space="preserve">учреждения, подведомственные управлению образования администрации муниципального образования Кавказский район;            муниципальное казенное учреждение "Единая служба заказчика" администрации муниципального образования Кавказский район;     администрация  муниципального образования Кавказский район
</t>
  </si>
  <si>
    <t>Период реализации</t>
  </si>
  <si>
    <t>2015-2030 годы;1 этап: 2015-2024 годы; 2 этап - 2025-2030 годы</t>
  </si>
  <si>
    <t>Цели муниципальной программы</t>
  </si>
  <si>
    <t>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</si>
  <si>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Направления (подпрограммы)</t>
  </si>
  <si>
    <t>не предусмотрены</t>
  </si>
  <si>
    <t>Общий объем финансового обеспечения реализации муниципальной программы за период ее реализации, тыс. рублей</t>
  </si>
  <si>
    <t xml:space="preserve">
Всего: 22 148 239,9 тыс. руб., I этап: 14 720 923,3 тыс. руб., II этап: 7 427 316,6 тыс. руб.</t>
  </si>
  <si>
    <t>Влияние на достижение национальных целей развития Российской Федерации</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</si>
  <si>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</si>
  <si>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Заместитель главы</t>
  </si>
  <si>
    <t>администрации муниципального образования Кавказский район</t>
  </si>
  <si>
    <t xml:space="preserve">                                       С.В. Филатова</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</si>
  <si>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</si>
  <si>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</si>
  <si>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</si>
  <si>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</si>
  <si>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</si>
  <si>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</si>
  <si>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</si>
  <si>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</si>
  <si>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</si>
  <si>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2025год</t>
  </si>
  <si>
    <t>2026год</t>
  </si>
  <si>
    <t>2027год</t>
  </si>
  <si>
    <t>Показатели целей муниципальной программы</t>
  </si>
  <si>
    <t>1.1</t>
  </si>
  <si>
    <t>Цель муниципальной программы: 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</si>
  <si>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1.1.1</t>
  </si>
  <si>
    <t>Охват детей дошкольного возраста различными формами дошкольного образования</t>
  </si>
  <si>
    <t>Процент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</si>
  <si>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</si>
  <si>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Управление образования администрации муниципального образования Кавказский район</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</si>
  <si>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</si>
  <si>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1.1.2</t>
  </si>
  <si>
    <t>Удельный вес численности учащихся общеобразовательных учреждений, обучающихся в соответствии с федеральным государственным образовательным стандартом, в общей численности учащихся общеобразовательных учреждений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</si>
  <si>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</si>
  <si>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 (процентов)</t>
  </si>
  <si>
    <t>1.1.3</t>
  </si>
  <si>
    <t>Доля детей в возрасте
от 5 до 18 лет, охваченных
дополнительным
образованием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</si>
  <si>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Концепция развития дополнительного образования детей до 2030 года (распоряжение главы администрации (губернатора) Краснодарского края от 11.08.2022 г. № 329-р);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</si>
  <si>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 ГП: доля детей в возрасте
от 5 до 18 лет, охваченных
дополнительным
образованием</t>
  </si>
  <si>
    <t>1.1.4</t>
  </si>
  <si>
    <t>Количество учреждений, подведомственных управлению образования и управление образования</t>
  </si>
  <si>
    <t>Единица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</si>
  <si>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</si>
  <si>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</si>
  <si>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Показатели проектной части муниципальной программы</t>
  </si>
  <si>
    <t>2.1</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</si>
  <si>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</si>
  <si>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</si>
  <si>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2.2</t>
  </si>
  <si>
    <t>Количество капитально отремонтированных муниципальных образовательных учреждений</t>
  </si>
  <si>
    <t>единица</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</si>
  <si>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</si>
  <si>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 -</t>
  </si>
  <si>
    <t>2.2.1</t>
  </si>
  <si>
    <t>количество капитально отремонтированных муниципальных дошкольных образовательных учреждений</t>
  </si>
  <si>
    <t>2.2.2</t>
  </si>
  <si>
    <t>количество капитально отремонтированных муниципальных  общеобразовательных учреждений</t>
  </si>
  <si>
    <t>2.2.3</t>
  </si>
  <si>
    <t>количество капитально отремонтированных муниципальных  образовательных учреждений дополнительного образования</t>
  </si>
  <si>
    <t>3</t>
  </si>
  <si>
    <t>Показатели процессной части муниципальной программы</t>
  </si>
  <si>
    <t>3.1</t>
  </si>
  <si>
    <t>Число воспитанников, обучающихся в дошкольных образовательных учреждениях</t>
  </si>
  <si>
    <t>Человек</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</si>
  <si>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</si>
  <si>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</si>
  <si>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3.2</t>
  </si>
  <si>
    <t>Количество получателей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</si>
  <si>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административный регламент предоставления муниципальной услуги "Выплата компенсации части родительской платы за присмотр и уход за детьми в муниципальных образовательных организациях" (Постановление администрации муниципального образования Кавказский район от 24.07.2023 г. № 1162)</t>
  </si>
  <si>
    <t>ГП: доступность дошкольного образования для детей в возрасте от 1,5 до 3 лет, доступность дошкольного образования для детей в возрасте от 3 до 7 лет</t>
  </si>
  <si>
    <t>3.3</t>
  </si>
  <si>
    <t>Удельный вес дошкольных  образовательных учреждений, реализующих современные образовательные программы  и технологии  дошкольного образования, обеспечивающие раннее развитие детей, образование детей от 5 до 7 лет, и инклюзивное образование дошкольников с ограниченными возможностями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</si>
  <si>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</si>
  <si>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доступность дошкольного образования для детей в возрасте от 1,5 до 3 лет, доступность дошкольного образования для детей в возрасте от 3 до 7 лет</t>
  </si>
  <si>
    <t>3.4</t>
  </si>
  <si>
    <t>Доля педагогов дошкольных учреждений, прошедших повышение квалификации от общей численности педагогов, нуждающихся в повышении квалификации</t>
  </si>
  <si>
    <t>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</si>
  <si>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3.5</t>
  </si>
  <si>
    <t>Отношение среднемесячной заработной платы педагогических работников ДОУ  к среднемесячной заработной плате в сфере общего образования Краснодарского края</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</si>
  <si>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</si>
  <si>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ГП: отношение среднемесячной
заработной
платы педагогических
работников государственных
(муниципальных)
образовательных
организаций дошкольного
образования отрасли
"Образование" к
среднемесячной заработной
плате в сфере
общего образования
</t>
  </si>
  <si>
    <t>3.6</t>
  </si>
  <si>
    <t>Численность обучающихся в общеобразовательных учреждениях</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</si>
  <si>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</si>
  <si>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3.7</t>
  </si>
  <si>
    <t>Удельный вес педагогических кадров общеобразовательных организаций, прошедших обучение  по программам переподготовки и повышения квалификации педагогических работников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</si>
  <si>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</si>
  <si>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
ГП: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</si>
  <si>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3.8</t>
  </si>
  <si>
    <t>Отношение  средней заработной платы  педагогических работников  учреждений  общего образования к средней заработной плате  в экономике  Краснодарского края</t>
  </si>
  <si>
    <t xml:space="preserve">ГП: отношение среднемесячной
заработной
платы педагогических
работников государственных
общеобразовательных
организаций,
подведомственных
министерству образования,
науки и молодежной
политики Краснодарского
края, и муниципальных
общеобразовательных
организаций
к среднемесячной
заработной плате в
Краснодарском крае
</t>
  </si>
  <si>
    <t>3.9</t>
  </si>
  <si>
    <t>Доля педагогических работников муниципальных общеобразовательных организаций, получающих вознаграждение за классное руководство, в общей численности педагогических работников такой категории</t>
  </si>
  <si>
    <t>3.10</t>
  </si>
  <si>
    <t>Охват горячим питанием школьников</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</si>
  <si>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</si>
  <si>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3.11</t>
  </si>
  <si>
    <t xml:space="preserve">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 </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</si>
  <si>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t>
  </si>
  <si>
    <t>3.12</t>
  </si>
  <si>
    <t>Доля учащихся из многодетных семей, получающих льготное питание</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</si>
  <si>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Указ Президента РФ от 23.01.2024 N 63 "О мерах социальной поддержки многодетных семей";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
</t>
  </si>
  <si>
    <t>3.13</t>
  </si>
  <si>
    <t>Количество проведенных районных мероприятий, направленных на правовое воспитание учащихся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</si>
  <si>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</si>
  <si>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t>
  </si>
  <si>
    <t>3.14</t>
  </si>
  <si>
    <t>Доля несовершеннолетних, состоящих на учетах в органах и учреждениях системы профилактики безнадзорности и правонарушений, вовлеченных в мероприятия профилактической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</si>
  <si>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</si>
  <si>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3.15</t>
  </si>
  <si>
    <t>Доля учащихся общеобразовательных учреждений, принявших участие в мероприятиях патриотической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</si>
  <si>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</si>
  <si>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число молодых людей, принявших участие в мероприятиях патриотической направленности
</t>
  </si>
  <si>
    <t>3.16</t>
  </si>
  <si>
    <t>Доля выпускников общеобразовательных организаций, не сдавших единый государственный экзамен, в общей численности выпускников общеобразовательных организаций</t>
  </si>
  <si>
    <t xml:space="preserve">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t>
  </si>
  <si>
    <t xml:space="preserve">
ВДЛ: 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(процентов)
</t>
  </si>
  <si>
    <t>3.17</t>
  </si>
  <si>
    <t>Число обучающихся в учреждениях дополнительного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</si>
  <si>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</si>
  <si>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3.18</t>
  </si>
  <si>
    <t>Количество введенных ставок педагогов дополнительного образования для работы с детьми в спортивных клубах учреждений дополнительного образования</t>
  </si>
  <si>
    <t>3.19</t>
  </si>
  <si>
    <t>Численность учащихся, привлеченных к регулярным занятиям в секциях спортивных клубов учреждений дополнительного образования</t>
  </si>
  <si>
    <t>3.20</t>
  </si>
  <si>
    <t>Доля   организаций дополнительного образования, оснащенных в соответствии с требованиями  ФГОС</t>
  </si>
  <si>
    <t>3.21</t>
  </si>
  <si>
    <t xml:space="preserve">Доля педагогов  дополнительного образования прошедших повышение
квалификации (профессиональную
переподготовку), от численности нуждающихся в повышении квалификации  </t>
  </si>
  <si>
    <t>3.22</t>
  </si>
  <si>
    <t>Отношение средней заработной платы педагогических работников  учреждений  дополнительного образования детей  к средней заработной плате учителей Краснодарского края</t>
  </si>
  <si>
    <t xml:space="preserve">ГП: отношение среднемесячной
заработной
платы педагогических
работников государственных
(муниципальных)
организаций дополнительного
образования
детей отрасли
"Образование" к среднемесячной
заработной
плате учителей
</t>
  </si>
  <si>
    <t>3.23</t>
  </si>
  <si>
    <t>Доля детей в возрасте от 5 до 18 лет, имеющих право на получение сертификата дополнительного образования в рамках социального заказа  в общей численности детей в возрасте от 5 до 18 лет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</si>
  <si>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Российской Федерации "Развитие образования" (постановление Правительства Российской Федерации от 26 декабря 2017 г. N 1642)</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</si>
  <si>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(процентов);ГП: доля детей в возрасте от 5 до 18 лет, охваченных дополнительным образованием</t>
  </si>
  <si>
    <t>3.24</t>
  </si>
  <si>
    <t>Доля учащихся, принимавших  участие  во Всероссийских олимпиадах и иных интеллектуальных и творческих  конкурсах от общей  численности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</si>
  <si>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</si>
  <si>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доля обучающихся общеобразовательных
организаций,
участвующих
в региональном
этапе всероссийской
олимпиады школьников</t>
  </si>
  <si>
    <t xml:space="preserve"> С.В. Филатова</t>
  </si>
  <si>
    <t>3. Структура муниципальной программы</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</si>
  <si>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</si>
  <si>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</si>
  <si>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</si>
  <si>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</si>
  <si>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</si>
  <si>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</si>
  <si>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</si>
  <si>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</si>
  <si>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</si>
  <si>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</si>
  <si>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</si>
  <si>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</si>
  <si>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</si>
  <si>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</si>
  <si>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</si>
  <si>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t>Задача муниципальной программы - формирование эффективной системы патриотического воспитания детей и молодежи, основанной на принципах нравственности и гражданской идентичности, развитие духовно - нравственного, патриотического, эстетического и физического воспитания обучающихся, а также нацелена на решение задачи гармоничного развития, успешной адаптации и социализации обучающихся, включая формирование ответственного отношения к окружающему миру</t>
  </si>
  <si>
    <t>1</t>
  </si>
  <si>
    <t>Мероприятия, реализуемые в рамках муниципального проекта "Педагоги и наставники".   Статус проекта -1</t>
  </si>
  <si>
    <t>Проведение мероприятий по обеспечению деятельности советников директора по воспитанию и взаимодействию с детскими с детскими общественными объединениями в общеобразовательных организациях</t>
  </si>
  <si>
    <t>2025 год</t>
  </si>
  <si>
    <t>В 25-ти общеобразовательных
учреждениях муниципального образования Кавказский район проведены
мероприятия 
 по обеспечению деятельности советников директора о воспитанию и взаимодействию с детскими с детскими общественными объединениями</t>
  </si>
  <si>
    <t>процент</t>
  </si>
  <si>
    <t>п. 1.1.2</t>
  </si>
  <si>
    <t>2026 год</t>
  </si>
  <si>
    <t>2027 год</t>
  </si>
  <si>
    <t>Итого</t>
  </si>
  <si>
    <t>X</t>
  </si>
  <si>
    <t>2</t>
  </si>
  <si>
    <t>Мероприятия, реализуемые в рамках муниципального проекта "Капитальный ремонт муниципальных образовательных учреждений муниципального образования Кавказский район".   Статус проекта -3</t>
  </si>
  <si>
    <t>Капитальный ремонт муниципальных образовательных учреждений  муниципального образования   Кавказский район</t>
  </si>
  <si>
    <t>Проведен  капитальный ремонт здания, помещений</t>
  </si>
  <si>
    <t>п. 1.1.1, п. 1.1.2</t>
  </si>
  <si>
    <t>х</t>
  </si>
  <si>
    <t>2.1.1</t>
  </si>
  <si>
    <t>Капитальный ремонт муниципальных дошкольных образовательных учреждений</t>
  </si>
  <si>
    <t>п. 1.1.1</t>
  </si>
  <si>
    <t>2.1.2</t>
  </si>
  <si>
    <t>Капитальный ремонт муниципальных  общеобразовательных учреждений</t>
  </si>
  <si>
    <t>2.1.3</t>
  </si>
  <si>
    <t>Капитальный ремонт муниципальных  образовательных учреждений дополнительного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</si>
  <si>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</si>
  <si>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Проведен  капитальный ремонт помещений</t>
  </si>
  <si>
    <t>Всего проектная часть</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</si>
  <si>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</si>
  <si>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</si>
  <si>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</si>
  <si>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</si>
  <si>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С.В. Филатова</t>
  </si>
  <si>
    <t>3.2. Процессная часть</t>
  </si>
  <si>
    <t>Общая характеристика, наименование мероприятия</t>
  </si>
  <si>
    <t>Объем финансового обеспечения по годам реализации, тыс. руб.</t>
  </si>
  <si>
    <t>Ответствен­ный за достижение результата</t>
  </si>
  <si>
    <t>ФБ</t>
  </si>
  <si>
    <t>Задача муниципальной программы - обеспечение доступности дошкольного образования,  формирование общей культуры, развитие физических, интеллектуальных, нравственных, эстетических и личностных качеств, формирование предпосылок учебной деятельности, сохранение и укрепление здоровья детей дошкольного возраста</t>
  </si>
  <si>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</si>
  <si>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</si>
  <si>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</si>
  <si>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обеспечена деятельность  32 учреждений дошкольного образования</t>
  </si>
  <si>
    <t>Расходы на обеспечение деятельности муниципальных учреждений (оказание муниципальных услуг)</t>
  </si>
  <si>
    <t>Получено доступное и качественное образование детей в 32 учреждениях дошкольного образования</t>
  </si>
  <si>
    <t>человек</t>
  </si>
  <si>
    <t>Расходы на обеспечение деятельности муниципальных учреждений (иные расходы, не связанные с оказанием муниципальных услуг)</t>
  </si>
  <si>
    <t>Обеспечено дополнительное стимулирование отдельных категорий работников</t>
  </si>
  <si>
    <t>Обеспечена выплата педагогическим работникам ДОУ (3000,0 руб.)</t>
  </si>
  <si>
    <t>Обеспечена дополнительная выплата педагогическим работникам ДОУ (5000,0 руб.)</t>
  </si>
  <si>
    <t>1.2</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</si>
  <si>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</si>
  <si>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Осуществлены компенсационные  выплаты родителям</t>
  </si>
  <si>
    <t>1.3</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</si>
  <si>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</si>
  <si>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Осуществлены компенсационные выплаты расходов педагогическим работникам</t>
  </si>
  <si>
    <t>1.4</t>
  </si>
  <si>
    <t>Дополнительная помощь местным бюджетам для решения социально-значимых вопросов</t>
  </si>
  <si>
    <t>Проведен капитальный,  текущий ремонт, благоустройство территории и укреплена материально-техническая база в учреждениях дошкольного образования</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</si>
  <si>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</si>
  <si>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</si>
  <si>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Осуществлен  текущий ремонт, благоустройство территории и ремонт ограждения</t>
  </si>
  <si>
    <t>1.6</t>
  </si>
  <si>
    <t xml:space="preserve"> Реализация мероприятий в области образования, наказы избирателей</t>
  </si>
  <si>
    <t>Проведен текущий ремонт и укреплена материально-техническая база в учреждениях дошкольного образования</t>
  </si>
  <si>
    <t>Задача муниципальной программы - формирование физически здоровой, духовно богатой, высоконравственной, образованной личности; создание предпосылок для вхождения в открытое информационно-образовательное пространство;  разностороннее развитие детей и их познавательных интересов, творческих способностей, общеучебных умений, а также создание условий для самореализации личности</t>
  </si>
  <si>
    <r>
      <rPr>
        <sz val="12"/>
        <color rgb="FF000000"/>
        <rFont val="Times New Roman"/>
        <family val="1"/>
        <charset val="204"/>
      </rPr>
      <t>Комплекс процессных мероприятий - р</t>
    </r>
    <r>
      <rPr>
        <sz val="13"/>
        <color rgb="FF000000"/>
        <rFont val="Times New Roman"/>
        <family val="1"/>
        <charset val="204"/>
      </rPr>
      <t>азвитие системы общего образования в муниципальном образовании Кавказский район</t>
    </r>
  </si>
  <si>
    <t>Финансовое обеспечение деятельности муниципальных бюджетных и автономных учреждений на реализацию программ общего образования</t>
  </si>
  <si>
    <t>обеспечена деятельность 25 общеобразовательных учреждений</t>
  </si>
  <si>
    <t>Получено доступное и качественное образование детей в 25 учреждениях общего образования</t>
  </si>
  <si>
    <t>Обеспечена выплата работники в возрасте до 35 лет,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t>
  </si>
  <si>
    <t>Обеспечена выплата педагогическим работникам к началу учебного года</t>
  </si>
  <si>
    <t>Предоставлена компенсационная выплата за выполнение функций классного руководителя</t>
  </si>
  <si>
    <t xml:space="preserve">Обеспечена дополнительная выплата учителям и отдельным педагогическим работникам </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</si>
  <si>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</si>
  <si>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</si>
  <si>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Обеспечены выплатой ежемесячного денежного вознаграждения за классное руководство</t>
  </si>
  <si>
    <t>2.3</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</si>
  <si>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</si>
  <si>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 xml:space="preserve">Обеспечены ежемесячной доплатой педагогические работники в возрасте до 35 лет (включительно) </t>
  </si>
  <si>
    <t>2.4</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</si>
  <si>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</si>
  <si>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Обеспечены единовременной выплатой молодые специалисты</t>
  </si>
  <si>
    <t>2.5</t>
  </si>
  <si>
    <t>Организация питания учащихся  муниципальных общеобразовательных учреждений</t>
  </si>
  <si>
    <t xml:space="preserve"> х</t>
  </si>
  <si>
    <t>2.5.1</t>
  </si>
  <si>
    <t xml:space="preserve">Организация питания учащихся  муниципальных общеобразовательных учреждений, реализующих общеобразовательные программы </t>
  </si>
  <si>
    <t>Обеспечено питания учащихся 5- 11 классов</t>
  </si>
  <si>
    <t>2.5.2</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</si>
  <si>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</si>
  <si>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2.5.3</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</si>
  <si>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</si>
  <si>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Обеспечено питание учащихся  из многодетных семей </t>
  </si>
  <si>
    <t>2.5.4</t>
  </si>
  <si>
    <t xml:space="preserve"> Организации бесплатного горячего питания обучающихся, получающих начальное общее образование в муниципальных образовательных организациях</t>
  </si>
  <si>
    <t>Обеспечено бесплатное горячее  питание учащихся 1-4 классов</t>
  </si>
  <si>
    <t>2.5.5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</si>
  <si>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</si>
  <si>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Обеспечено питания учащихся 1-4 классов</t>
  </si>
  <si>
    <t>2.5.6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</si>
  <si>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</si>
  <si>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Обеспечено бесплатное питание обучающихся с ограниченными возможностями здоровья</t>
  </si>
  <si>
    <t>2.5.6.1</t>
  </si>
  <si>
    <t>2.5.6.2</t>
  </si>
  <si>
    <t>Организация и обеспечение бесплатным питанием обучающихся с ограниченными возможностями здоровья в муниципальных общеобразовательных учреждениях</t>
  </si>
  <si>
    <t>Оплачена комиссия банку за перечисление денежной компенсации на лицевые счета родителей</t>
  </si>
  <si>
    <t>2.5.7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</si>
  <si>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</si>
  <si>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Обеспечено питание учащихся детей- инвалидов (инвалидов), не являющихся с ограниченными возможностями здоровья</t>
  </si>
  <si>
    <t>2.5.7.1</t>
  </si>
  <si>
    <t xml:space="preserve"> Организация и обеспечение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</si>
  <si>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Обеспечено бесплатное питание учащихся детей- инвалидов (инвалидов), не являющихся с ограниченными возможностями здоровья</t>
  </si>
  <si>
    <t>2.5.7.2</t>
  </si>
  <si>
    <t xml:space="preserve"> Услуга по организации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</si>
  <si>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2.6</t>
  </si>
  <si>
    <t>2.7</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</si>
  <si>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</si>
  <si>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Укреплена материально-техническая база пунктов проведения экзаменов</t>
  </si>
  <si>
    <t>Произведена выплата педагогическим работникам</t>
  </si>
  <si>
    <t>2.8</t>
  </si>
  <si>
    <t>Проведен капитальный,  текущий ремонт, благоустройство территории и укреплена материально-техническая база</t>
  </si>
  <si>
    <t>2.9</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</si>
  <si>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</si>
  <si>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2.10</t>
  </si>
  <si>
    <t>Наказы избирателей</t>
  </si>
  <si>
    <t>Выполнены наказы избирателей</t>
  </si>
  <si>
    <t>2.11</t>
  </si>
  <si>
    <t>Материально- техническое обеспечение образовательных учреждений</t>
  </si>
  <si>
    <t>Укреплена материально-техническая база образовательных учреждений</t>
  </si>
  <si>
    <t>2.12</t>
  </si>
  <si>
    <t xml:space="preserve"> Реализация мероприятий в области образования</t>
  </si>
  <si>
    <t>Проведены мероприятия в области образования</t>
  </si>
  <si>
    <t>2.12.1</t>
  </si>
  <si>
    <t xml:space="preserve"> Организация и проведение муниципальных творческих конкурсов и мероприятий по правовому воспитанию учащихся</t>
  </si>
  <si>
    <t xml:space="preserve"> Проведены муниципальные творческие конкурсы и мероприятия </t>
  </si>
  <si>
    <t>2.12.2</t>
  </si>
  <si>
    <t>Организация и обеспечение участия в краевых творческих конкурсах и фестивалях в рамках профилактики подростковой преступности</t>
  </si>
  <si>
    <t xml:space="preserve">Принято участие  в краевых творческих конкурсах и фестивалях </t>
  </si>
  <si>
    <t>Отдел по делам несовершеннолетних управления опеки и попечительства в отношении несовершеннолетних администрации МО Кавказский район</t>
  </si>
  <si>
    <t>2.13</t>
  </si>
  <si>
    <t>Задача муниципальной программы - формирование и развитие творческих способностей детей, удовлетворение их индивидуальных потребностей в интеллектуальном, нравственном и физическом совершенствовании, формирование культуры здорового и безопасного образа жизни, укрепление здоровья,   организация их свободного времени,   адаптация к жизни в обществе, а также выявление и поддержка талантливых и одаренных детей</t>
  </si>
  <si>
    <r>
      <rPr>
        <sz val="12"/>
        <color rgb="FF000000"/>
        <rFont val="Times New Roman"/>
        <family val="1"/>
        <charset val="204"/>
      </rPr>
      <t xml:space="preserve">Комплекс процессных мероприятий - </t>
    </r>
    <r>
      <rPr>
        <sz val="13"/>
        <color rgb="FF000000"/>
        <rFont val="Times New Roman"/>
        <family val="1"/>
        <charset val="204"/>
      </rPr>
      <t>Развитие системы дополнительного образования в муниципальном образовании Кавказский район</t>
    </r>
  </si>
  <si>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</si>
  <si>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Обеспечена деятельность  4-х учреждений дополнительного образования детей</t>
  </si>
  <si>
    <t>п. 1.1.3</t>
  </si>
  <si>
    <t xml:space="preserve">3.2. </t>
  </si>
  <si>
    <t xml:space="preserve"> Обеспечение функционирования модели социального заказа в системе дополнительного образования детей</t>
  </si>
  <si>
    <t>Получили сертификат дополнительного образования в рамках социального заказа</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</si>
  <si>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</si>
  <si>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Осуществлен  текущий ремонт учреждений</t>
  </si>
  <si>
    <t>Проведен текущий ремонт и укреплена материально-техническая база учреждений дополнительного образования</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</si>
  <si>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</si>
  <si>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Проведен медицинский осмотр учащихся</t>
  </si>
  <si>
    <t>чел.</t>
  </si>
  <si>
    <t>Задача муниципальной программы - обеспечение высокого качества управления процессами развития образования на муниципальном уровне, в пределах своей компетенции</t>
  </si>
  <si>
    <t>4</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</si>
  <si>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обеспечение деятельности органов управления в сфере образования</t>
    </r>
  </si>
  <si>
    <t>4.1</t>
  </si>
  <si>
    <t xml:space="preserve"> Расходы на обеспечение функций органов местного самоуправления</t>
  </si>
  <si>
    <t>Обеспечена деятельность управления образования МО Кавказский район</t>
  </si>
  <si>
    <t>п. 1.1.4</t>
  </si>
  <si>
    <t>Задача муниципальной программы -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t>
  </si>
  <si>
    <t>5</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</si>
  <si>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обеспечение деятельности в области бухгалтерского и бюджетного учета</t>
    </r>
  </si>
  <si>
    <t>5.1</t>
  </si>
  <si>
    <t xml:space="preserve"> Расходы на обеспечение деятельности муниципальных  казенных учреждений</t>
  </si>
  <si>
    <t>Обеспечена деятельность МКУ "ЦБО"</t>
  </si>
  <si>
    <t>Задача муниципальной программы - информационное и методическое сопровождение деятельности учреждений отрасли образования</t>
  </si>
  <si>
    <t>6</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</si>
  <si>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прочие мероприятия в области образования</t>
    </r>
  </si>
  <si>
    <t>6.1</t>
  </si>
  <si>
    <t xml:space="preserve"> Расходы на обеспечение деятельности муниципальных казенных учреждений</t>
  </si>
  <si>
    <t>Обеспечена деятельность МКУ "ОМЦ" МО Кавказский район</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</si>
  <si>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</si>
  <si>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</si>
  <si>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 xml:space="preserve">Обеспечены единовременной выплатой молодые специалисты </t>
  </si>
  <si>
    <t>п. 1.1.1, 1.1.2, 1.1.3</t>
  </si>
  <si>
    <t>Задача муниципальной программы - создание и обеспечение условий для проведения и участия в олимпиадах, конкурсах и иных мероприятиях различного уровня для одаренных детей</t>
  </si>
  <si>
    <t>7</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</si>
  <si>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поддержка одаренных детей и талантливой молодежи</t>
    </r>
  </si>
  <si>
    <t>7.1</t>
  </si>
  <si>
    <t xml:space="preserve"> Организация и проведение предметных олимпиад, научно-практических конференций, конкурсов  </t>
  </si>
  <si>
    <t>Обеспечено участие одаренных детей и талантливой молодежи</t>
  </si>
  <si>
    <t>п. 1.1.1., 1.1.2, 1.1.3, 1.1.4</t>
  </si>
  <si>
    <t>7.2</t>
  </si>
  <si>
    <t>Обеспечение участия школьников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</si>
  <si>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п. 1.1.2, 1.1.3, 1.1.4</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</si>
  <si>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</si>
  <si>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</si>
  <si>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Награждены победители  и призеры творческих конкурсов и олимпиад, выпускники, получившие медали «За особые успехи в учении» и набравших  100 баллов при сдаче ЕГЭ и их наставники и др.</t>
  </si>
  <si>
    <t>п. 1.1.1, 1.1.2, 1.1.3, 1.1.4</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</si>
  <si>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</si>
  <si>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</si>
  <si>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</si>
  <si>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</si>
  <si>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</si>
  <si>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</si>
  <si>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</si>
  <si>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</si>
  <si>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</si>
  <si>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</si>
  <si>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</si>
  <si>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Всего</t>
  </si>
  <si>
    <t>местный бюджет</t>
  </si>
  <si>
    <t>Проектная часть (всего),                           в том числе:</t>
  </si>
  <si>
    <t xml:space="preserve">краевой бюджет </t>
  </si>
  <si>
    <t>Процессная часть (всего),                              в том числе:</t>
  </si>
  <si>
    <t>С. В. Филатова</t>
  </si>
  <si>
    <t>образования Кавказский район</t>
  </si>
  <si>
    <t xml:space="preserve">Заместитель главы муниципального </t>
  </si>
  <si>
    <t>Заместитель главы  муниципального образования Кавказский район</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</si>
  <si>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региональный проект Краснодарского края "Патриотическое воспитание граждан Российской Федерации", утв. региональным проектным комитетом,
протокол от 29 января 2021 г. № 1; муниципальный проект МО Кавказский район "Педагоги и наставники", утв. муниципальным проектным комитетом</t>
  </si>
  <si>
    <t xml:space="preserve"> образования Кавказский район</t>
  </si>
  <si>
    <t>Заместитель главы муниципального</t>
  </si>
  <si>
    <t xml:space="preserve">Приложение
к постановлению администрации муниципального образования Кавказский район
от 20.12.2024 № 2153
</t>
  </si>
</sst>
</file>

<file path=xl/styles.xml><?xml version="1.0" encoding="utf-8"?>
<styleSheet xmlns="http://schemas.openxmlformats.org/spreadsheetml/2006/main">
  <numFmts count="1">
    <numFmt numFmtId="164" formatCode="#,##0.0"/>
  </numFmts>
  <fonts count="36">
    <font>
      <sz val="11"/>
      <color rgb="FF000000"/>
      <name val="Cambria"/>
      <charset val="204"/>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1"/>
      <name val="Cambria"/>
      <family val="1"/>
      <charset val="204"/>
    </font>
    <font>
      <sz val="14"/>
      <name val="Times New Roman"/>
      <family val="1"/>
      <charset val="204"/>
    </font>
    <font>
      <sz val="12"/>
      <name val="Times New Roman"/>
      <family val="1"/>
      <charset val="204"/>
    </font>
    <font>
      <sz val="12"/>
      <color rgb="FF000000"/>
      <name val="Times New Roman"/>
      <family val="1"/>
      <charset val="204"/>
    </font>
    <font>
      <sz val="10"/>
      <name val="Cambria"/>
      <family val="1"/>
      <charset val="204"/>
    </font>
    <font>
      <sz val="10"/>
      <color rgb="FF000000"/>
      <name val="Times New Roman"/>
      <family val="1"/>
      <charset val="204"/>
    </font>
    <font>
      <sz val="10"/>
      <name val="Times New Roman"/>
      <family val="1"/>
      <charset val="204"/>
    </font>
    <font>
      <sz val="14"/>
      <color rgb="FF000000"/>
      <name val="Times New Roman"/>
      <family val="1"/>
      <charset val="204"/>
    </font>
    <font>
      <b/>
      <sz val="12"/>
      <color rgb="FF000000"/>
      <name val="Times New Roman"/>
      <family val="1"/>
      <charset val="204"/>
    </font>
    <font>
      <sz val="8"/>
      <color rgb="FF000000"/>
      <name val="Times New Roman"/>
      <family val="1"/>
      <charset val="204"/>
    </font>
    <font>
      <sz val="11"/>
      <color rgb="FF000000"/>
      <name val="Calibri"/>
      <family val="2"/>
      <charset val="204"/>
    </font>
    <font>
      <sz val="11"/>
      <color rgb="FF000000"/>
      <name val="Times New Roman"/>
      <family val="1"/>
      <charset val="204"/>
    </font>
    <font>
      <sz val="10"/>
      <color rgb="FF000000"/>
      <name val="Calibri"/>
      <family val="2"/>
      <charset val="204"/>
    </font>
    <font>
      <sz val="9"/>
      <color rgb="FF000000"/>
      <name val="Times New Roman"/>
      <family val="1"/>
      <charset val="204"/>
    </font>
    <font>
      <sz val="13"/>
      <color rgb="FF000000"/>
      <name val="Times New Roman"/>
      <family val="1"/>
      <charset val="204"/>
    </font>
    <font>
      <sz val="9"/>
      <color theme="1"/>
      <name val="Times New Roman"/>
      <family val="1"/>
      <charset val="204"/>
    </font>
    <font>
      <sz val="9"/>
      <color rgb="FF00B050"/>
      <name val="Calibri"/>
      <family val="2"/>
      <charset val="204"/>
    </font>
    <font>
      <sz val="9"/>
      <color rgb="FFFF0000"/>
      <name val="Calibri"/>
      <family val="2"/>
      <charset val="204"/>
    </font>
    <font>
      <sz val="11"/>
      <name val="Times New Roman"/>
      <family val="1"/>
      <charset val="204"/>
    </font>
    <font>
      <sz val="11"/>
      <color rgb="FFFF0000"/>
      <name val="Calibri"/>
      <family val="2"/>
      <charset val="204"/>
    </font>
    <font>
      <b/>
      <sz val="13"/>
      <color rgb="FF000000"/>
      <name val="Times New Roman"/>
      <family val="1"/>
      <charset val="204"/>
    </font>
    <font>
      <strike/>
      <sz val="11"/>
      <color rgb="FF000000"/>
      <name val="Times New Roman"/>
      <family val="1"/>
      <charset val="204"/>
    </font>
  </fonts>
  <fills count="11">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EEEEEE"/>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
      <patternFill patternType="solid">
        <fgColor rgb="FFEEEEEE"/>
        <bgColor rgb="FFFFFFFF"/>
      </patternFill>
    </fill>
  </fills>
  <borders count="9">
    <border>
      <left/>
      <right/>
      <top/>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s>
  <cellStyleXfs count="18">
    <xf numFmtId="0" fontId="0" fillId="0" borderId="0"/>
    <xf numFmtId="0" fontId="1" fillId="2" borderId="0" applyBorder="0" applyProtection="0"/>
    <xf numFmtId="0" fontId="1" fillId="3"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3" fillId="0" borderId="0" applyBorder="0" applyProtection="0"/>
    <xf numFmtId="0" fontId="13" fillId="0" borderId="0" applyBorder="0" applyProtection="0"/>
    <xf numFmtId="0" fontId="3" fillId="0" borderId="0" applyBorder="0" applyProtection="0"/>
  </cellStyleXfs>
  <cellXfs count="158">
    <xf numFmtId="0" fontId="0" fillId="0" borderId="0" xfId="0"/>
    <xf numFmtId="0" fontId="14" fillId="0" borderId="0" xfId="0" applyFont="1" applyAlignment="1" applyProtection="1"/>
    <xf numFmtId="0" fontId="14" fillId="0" borderId="0" xfId="0" applyFont="1" applyAlignment="1" applyProtection="1">
      <alignment vertical="center"/>
    </xf>
    <xf numFmtId="0" fontId="15" fillId="0" borderId="0" xfId="0" applyFont="1" applyAlignment="1" applyProtection="1">
      <alignment horizontal="center" vertical="center"/>
    </xf>
    <xf numFmtId="0" fontId="16" fillId="9" borderId="2" xfId="0" applyFont="1" applyFill="1" applyBorder="1" applyAlignment="1" applyProtection="1">
      <alignment horizontal="center" vertical="center" wrapText="1"/>
    </xf>
    <xf numFmtId="0" fontId="16" fillId="9" borderId="3" xfId="0" applyFont="1" applyFill="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6" fillId="9" borderId="3" xfId="0" applyFont="1" applyFill="1" applyBorder="1" applyAlignment="1" applyProtection="1">
      <alignment horizontal="center" wrapText="1"/>
    </xf>
    <xf numFmtId="0" fontId="16" fillId="0" borderId="0" xfId="0" applyFont="1" applyAlignment="1" applyProtection="1">
      <alignment horizontal="justify" vertical="center"/>
    </xf>
    <xf numFmtId="0" fontId="14" fillId="0" borderId="0" xfId="0" applyFont="1" applyAlignment="1" applyProtection="1">
      <alignment horizontal="justify" vertical="center" wrapText="1"/>
    </xf>
    <xf numFmtId="0" fontId="15" fillId="0" borderId="0" xfId="0" applyFont="1" applyAlignment="1" applyProtection="1">
      <alignment horizontal="left" vertical="center" wrapText="1"/>
    </xf>
    <xf numFmtId="0" fontId="15" fillId="0" borderId="0" xfId="0" applyFont="1" applyAlignment="1" applyProtection="1">
      <alignment vertical="center"/>
    </xf>
    <xf numFmtId="0" fontId="15" fillId="0" borderId="0" xfId="0" applyFont="1" applyAlignment="1" applyProtection="1">
      <alignment horizontal="left" wrapText="1"/>
    </xf>
    <xf numFmtId="0" fontId="15" fillId="0" borderId="0" xfId="0" applyFont="1" applyAlignment="1" applyProtection="1">
      <alignment horizontal="left" vertical="center"/>
    </xf>
    <xf numFmtId="0" fontId="16" fillId="0" borderId="0" xfId="0" applyFont="1" applyAlignment="1" applyProtection="1">
      <alignment horizontal="left" vertical="center"/>
    </xf>
    <xf numFmtId="0" fontId="18" fillId="0" borderId="0" xfId="0" applyFont="1" applyAlignment="1" applyProtection="1">
      <alignment vertical="center" wrapText="1"/>
    </xf>
    <xf numFmtId="0" fontId="19" fillId="9" borderId="0" xfId="0" applyFont="1" applyFill="1" applyAlignment="1" applyProtection="1">
      <alignment vertical="center"/>
    </xf>
    <xf numFmtId="0" fontId="19" fillId="0" borderId="0" xfId="0" applyFont="1" applyAlignment="1" applyProtection="1">
      <alignment horizontal="center" vertical="top"/>
    </xf>
    <xf numFmtId="0" fontId="19" fillId="0" borderId="0" xfId="0" applyFont="1" applyAlignment="1" applyProtection="1">
      <alignment vertical="top"/>
    </xf>
    <xf numFmtId="0" fontId="19" fillId="9" borderId="0" xfId="0" applyFont="1" applyFill="1" applyAlignment="1" applyProtection="1">
      <alignment horizontal="center" vertical="top" wrapText="1"/>
    </xf>
    <xf numFmtId="0" fontId="19" fillId="9" borderId="0" xfId="0" applyFont="1" applyFill="1" applyAlignment="1" applyProtection="1">
      <alignment vertical="top"/>
    </xf>
    <xf numFmtId="0" fontId="19" fillId="9" borderId="0" xfId="0" applyFont="1" applyFill="1" applyAlignment="1" applyProtection="1">
      <alignment horizontal="center" vertical="top"/>
    </xf>
    <xf numFmtId="0" fontId="20" fillId="0" borderId="0" xfId="0" applyFont="1" applyAlignment="1" applyProtection="1">
      <alignment vertical="top"/>
    </xf>
    <xf numFmtId="0" fontId="19" fillId="9" borderId="4" xfId="0" applyFont="1" applyFill="1" applyBorder="1" applyAlignment="1" applyProtection="1">
      <alignment horizontal="center" vertical="center" wrapText="1"/>
    </xf>
    <xf numFmtId="0" fontId="20" fillId="0" borderId="0" xfId="0" applyFont="1" applyAlignment="1" applyProtection="1">
      <alignment horizontal="center" vertical="top"/>
    </xf>
    <xf numFmtId="49" fontId="19" fillId="9" borderId="4" xfId="0" applyNumberFormat="1" applyFont="1" applyFill="1" applyBorder="1" applyAlignment="1" applyProtection="1">
      <alignment horizontal="center" vertical="center" wrapText="1"/>
    </xf>
    <xf numFmtId="0" fontId="20" fillId="0" borderId="0" xfId="0" applyFont="1" applyAlignment="1" applyProtection="1">
      <alignment horizontal="center" vertical="top" wrapText="1"/>
    </xf>
    <xf numFmtId="0" fontId="20" fillId="9" borderId="0" xfId="0" applyFont="1" applyFill="1" applyAlignment="1" applyProtection="1">
      <alignment horizontal="center" vertical="top"/>
    </xf>
    <xf numFmtId="0" fontId="17" fillId="0" borderId="0" xfId="0" applyFont="1" applyAlignment="1" applyProtection="1">
      <alignment vertical="top" wrapText="1"/>
    </xf>
    <xf numFmtId="0" fontId="19" fillId="0" borderId="0" xfId="0" applyFont="1" applyAlignment="1" applyProtection="1">
      <alignment horizontal="left" vertical="top"/>
    </xf>
    <xf numFmtId="0" fontId="19" fillId="9" borderId="0" xfId="0" applyFont="1" applyFill="1" applyAlignment="1" applyProtection="1">
      <alignment horizontal="left" vertical="top"/>
    </xf>
    <xf numFmtId="0" fontId="17" fillId="9" borderId="0" xfId="0" applyFont="1" applyFill="1" applyAlignment="1" applyProtection="1">
      <alignment horizontal="left"/>
    </xf>
    <xf numFmtId="0" fontId="21" fillId="0" borderId="0" xfId="0" applyFont="1" applyAlignment="1" applyProtection="1"/>
    <xf numFmtId="49" fontId="0" fillId="0" borderId="0" xfId="0" applyNumberFormat="1" applyFont="1" applyAlignment="1" applyProtection="1"/>
    <xf numFmtId="0" fontId="0" fillId="0" borderId="0" xfId="0" applyFont="1" applyAlignment="1" applyProtection="1"/>
    <xf numFmtId="0" fontId="0" fillId="0" borderId="0" xfId="0" applyAlignment="1" applyProtection="1"/>
    <xf numFmtId="49" fontId="17" fillId="9" borderId="4" xfId="0" applyNumberFormat="1" applyFont="1" applyFill="1" applyBorder="1" applyAlignment="1" applyProtection="1">
      <alignment horizontal="center" vertical="center" wrapText="1"/>
    </xf>
    <xf numFmtId="0" fontId="17" fillId="9" borderId="4" xfId="0" applyFont="1" applyFill="1" applyBorder="1" applyAlignment="1" applyProtection="1">
      <alignment horizontal="center" vertical="center" wrapText="1"/>
    </xf>
    <xf numFmtId="0" fontId="17" fillId="0" borderId="4" xfId="0" applyFont="1" applyBorder="1" applyAlignment="1" applyProtection="1">
      <alignment horizontal="center" vertical="center" wrapText="1"/>
    </xf>
    <xf numFmtId="0" fontId="0" fillId="0" borderId="0" xfId="0" applyFont="1" applyAlignment="1" applyProtection="1">
      <alignment vertical="center" wrapText="1"/>
    </xf>
    <xf numFmtId="164" fontId="17" fillId="0" borderId="4" xfId="0" applyNumberFormat="1"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22" fillId="9" borderId="4" xfId="0" applyFont="1" applyFill="1" applyBorder="1" applyAlignment="1" applyProtection="1">
      <alignment horizontal="center" vertical="center" wrapText="1"/>
    </xf>
    <xf numFmtId="164" fontId="22" fillId="0" borderId="4" xfId="0" applyNumberFormat="1" applyFont="1" applyBorder="1" applyAlignment="1" applyProtection="1">
      <alignment horizontal="center" vertical="center" wrapText="1"/>
    </xf>
    <xf numFmtId="0" fontId="17" fillId="10" borderId="4" xfId="0" applyFont="1" applyFill="1" applyBorder="1" applyAlignment="1" applyProtection="1">
      <alignment horizontal="center" vertical="center" wrapText="1"/>
    </xf>
    <xf numFmtId="164" fontId="17" fillId="10" borderId="4" xfId="0" applyNumberFormat="1" applyFont="1" applyFill="1" applyBorder="1" applyAlignment="1" applyProtection="1">
      <alignment horizontal="center" vertical="center" wrapText="1"/>
    </xf>
    <xf numFmtId="49" fontId="17" fillId="9" borderId="0" xfId="0" applyNumberFormat="1" applyFont="1" applyFill="1" applyAlignment="1" applyProtection="1">
      <alignment horizontal="center" vertical="center" wrapText="1"/>
    </xf>
    <xf numFmtId="0" fontId="17" fillId="9" borderId="0" xfId="0" applyFont="1" applyFill="1" applyAlignment="1" applyProtection="1">
      <alignment horizontal="center" vertical="center" wrapText="1"/>
    </xf>
    <xf numFmtId="0" fontId="17" fillId="0" borderId="0" xfId="0" applyFont="1" applyAlignment="1" applyProtection="1">
      <alignment horizontal="center" vertical="center" wrapText="1"/>
    </xf>
    <xf numFmtId="49" fontId="17" fillId="0" borderId="0" xfId="0" applyNumberFormat="1" applyFont="1" applyBorder="1" applyAlignment="1" applyProtection="1">
      <alignment horizontal="left" vertical="center"/>
    </xf>
    <xf numFmtId="49" fontId="17" fillId="0" borderId="0" xfId="0" applyNumberFormat="1" applyFont="1" applyAlignment="1" applyProtection="1">
      <alignment horizontal="justify" vertical="center"/>
    </xf>
    <xf numFmtId="0" fontId="0" fillId="0" borderId="0" xfId="0" applyFont="1" applyAlignment="1" applyProtection="1">
      <alignment horizontal="center"/>
    </xf>
    <xf numFmtId="0" fontId="24" fillId="0" borderId="0" xfId="0" applyFont="1" applyAlignment="1" applyProtection="1"/>
    <xf numFmtId="0" fontId="24" fillId="0" borderId="0" xfId="0" applyFont="1" applyAlignment="1" applyProtection="1">
      <alignment horizontal="center"/>
    </xf>
    <xf numFmtId="0" fontId="25" fillId="9" borderId="4" xfId="0" applyFont="1" applyFill="1" applyBorder="1" applyAlignment="1" applyProtection="1">
      <alignment horizontal="center" vertical="center" wrapText="1"/>
    </xf>
    <xf numFmtId="0" fontId="26" fillId="0" borderId="0" xfId="0" applyFont="1" applyAlignment="1" applyProtection="1"/>
    <xf numFmtId="0" fontId="17" fillId="9" borderId="4" xfId="0" applyFont="1" applyFill="1" applyBorder="1" applyAlignment="1" applyProtection="1">
      <alignment horizontal="justify" vertical="center" wrapText="1"/>
    </xf>
    <xf numFmtId="0" fontId="25" fillId="10" borderId="4" xfId="0" applyFont="1" applyFill="1" applyBorder="1" applyAlignment="1" applyProtection="1">
      <alignment horizontal="center" vertical="center" wrapText="1"/>
    </xf>
    <xf numFmtId="164" fontId="17" fillId="9" borderId="4" xfId="0" applyNumberFormat="1" applyFont="1" applyFill="1" applyBorder="1" applyAlignment="1" applyProtection="1">
      <alignment horizontal="center" vertical="center" wrapText="1"/>
    </xf>
    <xf numFmtId="0" fontId="27" fillId="9" borderId="4" xfId="0" applyFont="1" applyFill="1" applyBorder="1" applyAlignment="1" applyProtection="1">
      <alignment horizontal="center" vertical="center" wrapText="1"/>
    </xf>
    <xf numFmtId="164" fontId="22" fillId="9" borderId="4" xfId="0" applyNumberFormat="1" applyFont="1" applyFill="1" applyBorder="1" applyAlignment="1" applyProtection="1">
      <alignment horizontal="center" vertical="center" wrapText="1"/>
    </xf>
    <xf numFmtId="164" fontId="28" fillId="10" borderId="4" xfId="0" applyNumberFormat="1" applyFont="1" applyFill="1" applyBorder="1" applyAlignment="1" applyProtection="1">
      <alignment horizontal="center" vertical="center" wrapText="1"/>
    </xf>
    <xf numFmtId="164" fontId="28" fillId="9" borderId="4" xfId="0" applyNumberFormat="1" applyFont="1" applyFill="1" applyBorder="1" applyAlignment="1" applyProtection="1">
      <alignment horizontal="center" vertical="center" wrapText="1"/>
    </xf>
    <xf numFmtId="164" fontId="28" fillId="0" borderId="4" xfId="0" applyNumberFormat="1" applyFont="1" applyBorder="1" applyAlignment="1" applyProtection="1">
      <alignment horizontal="center" vertical="center" wrapText="1"/>
    </xf>
    <xf numFmtId="0" fontId="29" fillId="9" borderId="4" xfId="0" applyFont="1" applyFill="1" applyBorder="1" applyAlignment="1" applyProtection="1">
      <alignment horizontal="center" vertical="center" wrapText="1"/>
    </xf>
    <xf numFmtId="0" fontId="30" fillId="0" borderId="8" xfId="0" applyFont="1" applyBorder="1" applyAlignment="1" applyProtection="1">
      <alignment wrapText="1"/>
    </xf>
    <xf numFmtId="0" fontId="30" fillId="0" borderId="0" xfId="0" applyFont="1" applyAlignment="1" applyProtection="1">
      <alignment wrapText="1"/>
    </xf>
    <xf numFmtId="0" fontId="31" fillId="0" borderId="8" xfId="0" applyFont="1" applyBorder="1" applyAlignment="1" applyProtection="1">
      <alignment wrapText="1"/>
    </xf>
    <xf numFmtId="0" fontId="33" fillId="0" borderId="0" xfId="0" applyFont="1" applyAlignment="1" applyProtection="1"/>
    <xf numFmtId="0" fontId="19" fillId="0" borderId="0" xfId="0" applyFont="1" applyAlignment="1" applyProtection="1"/>
    <xf numFmtId="164" fontId="34" fillId="9" borderId="4" xfId="0" applyNumberFormat="1" applyFont="1" applyFill="1" applyBorder="1" applyAlignment="1" applyProtection="1">
      <alignment horizontal="center" vertical="center" wrapText="1"/>
    </xf>
    <xf numFmtId="164" fontId="24" fillId="0" borderId="0" xfId="0" applyNumberFormat="1" applyFont="1" applyAlignment="1" applyProtection="1"/>
    <xf numFmtId="0" fontId="20" fillId="9" borderId="4" xfId="0" applyFont="1" applyFill="1" applyBorder="1" applyAlignment="1" applyProtection="1">
      <alignment horizontal="center" vertical="center" wrapText="1"/>
    </xf>
    <xf numFmtId="0" fontId="22" fillId="10" borderId="4" xfId="0" applyFont="1" applyFill="1" applyBorder="1" applyAlignment="1" applyProtection="1">
      <alignment horizontal="center" vertical="center" wrapText="1"/>
    </xf>
    <xf numFmtId="164" fontId="22" fillId="10" borderId="4" xfId="0" applyNumberFormat="1" applyFont="1" applyFill="1" applyBorder="1" applyAlignment="1" applyProtection="1">
      <alignment horizontal="center" vertical="center" wrapText="1"/>
    </xf>
    <xf numFmtId="0" fontId="17" fillId="0" borderId="0" xfId="0" applyFont="1" applyAlignment="1" applyProtection="1">
      <alignment horizontal="left" vertical="center" wrapText="1"/>
    </xf>
    <xf numFmtId="0" fontId="16" fillId="0" borderId="0" xfId="0" applyFont="1" applyAlignment="1" applyProtection="1">
      <alignment vertical="top" wrapText="1"/>
    </xf>
    <xf numFmtId="49" fontId="17" fillId="0" borderId="0" xfId="0" applyNumberFormat="1" applyFont="1" applyAlignment="1" applyProtection="1">
      <alignment vertical="center"/>
    </xf>
    <xf numFmtId="0" fontId="15" fillId="0" borderId="0" xfId="0" applyFont="1" applyAlignment="1" applyProtection="1"/>
    <xf numFmtId="49" fontId="17" fillId="0" borderId="0" xfId="0" applyNumberFormat="1" applyFont="1" applyAlignment="1" applyProtection="1">
      <alignment horizontal="left" vertical="center"/>
    </xf>
    <xf numFmtId="49" fontId="25" fillId="0" borderId="0" xfId="0" applyNumberFormat="1" applyFont="1" applyAlignment="1" applyProtection="1">
      <alignment horizontal="left" vertical="center"/>
    </xf>
    <xf numFmtId="0" fontId="17" fillId="0" borderId="0" xfId="0" applyFont="1" applyAlignment="1" applyProtection="1">
      <alignment horizontal="center" vertical="center"/>
    </xf>
    <xf numFmtId="0" fontId="34" fillId="9" borderId="4" xfId="0" applyFont="1" applyFill="1" applyBorder="1" applyAlignment="1" applyProtection="1">
      <alignment horizontal="justify" vertical="center" wrapText="1"/>
    </xf>
    <xf numFmtId="0" fontId="17" fillId="9" borderId="4" xfId="0" applyFont="1" applyFill="1" applyBorder="1" applyAlignment="1" applyProtection="1">
      <alignment vertical="center" wrapText="1"/>
    </xf>
    <xf numFmtId="0" fontId="17" fillId="0" borderId="0" xfId="0" applyFont="1" applyAlignment="1" applyProtection="1">
      <alignment horizontal="justify" vertical="center"/>
    </xf>
    <xf numFmtId="0" fontId="22" fillId="0" borderId="4" xfId="0" applyFont="1" applyBorder="1" applyAlignment="1" applyProtection="1">
      <alignment horizontal="center" vertical="center" wrapText="1"/>
    </xf>
    <xf numFmtId="0" fontId="23" fillId="0" borderId="4" xfId="0" applyFont="1" applyBorder="1" applyAlignment="1" applyProtection="1">
      <alignment horizontal="center" vertical="center" wrapText="1"/>
    </xf>
    <xf numFmtId="0" fontId="34" fillId="0" borderId="4" xfId="0" applyFont="1" applyBorder="1" applyAlignment="1" applyProtection="1">
      <alignment horizontal="justify" vertical="center" wrapText="1"/>
    </xf>
    <xf numFmtId="164" fontId="34" fillId="0" borderId="4" xfId="0" applyNumberFormat="1" applyFont="1" applyBorder="1" applyAlignment="1" applyProtection="1">
      <alignment horizontal="center" vertical="center" wrapText="1"/>
    </xf>
    <xf numFmtId="0" fontId="17" fillId="0" borderId="4" xfId="0" applyFont="1" applyBorder="1" applyAlignment="1" applyProtection="1">
      <alignment horizontal="justify" vertical="center" wrapText="1"/>
    </xf>
    <xf numFmtId="0" fontId="22" fillId="0" borderId="4" xfId="0" applyFont="1" applyBorder="1" applyAlignment="1" applyProtection="1">
      <alignment horizontal="justify" vertical="center" wrapText="1"/>
    </xf>
    <xf numFmtId="164" fontId="0" fillId="0" borderId="0" xfId="0" applyNumberFormat="1" applyAlignment="1" applyProtection="1"/>
    <xf numFmtId="0" fontId="17" fillId="0" borderId="0" xfId="0" applyFont="1" applyAlignment="1" applyProtection="1">
      <alignment horizontal="left" vertical="center"/>
    </xf>
    <xf numFmtId="0" fontId="17" fillId="0" borderId="0" xfId="0" applyFont="1" applyAlignment="1" applyProtection="1">
      <alignment vertical="center"/>
    </xf>
    <xf numFmtId="0" fontId="20" fillId="9" borderId="4" xfId="0" applyFont="1" applyFill="1" applyBorder="1" applyAlignment="1" applyProtection="1">
      <alignment horizontal="center" vertical="top" wrapText="1"/>
    </xf>
    <xf numFmtId="49" fontId="20" fillId="9" borderId="4" xfId="0" applyNumberFormat="1" applyFont="1" applyFill="1" applyBorder="1" applyAlignment="1" applyProtection="1">
      <alignment horizontal="center" vertical="center" wrapText="1"/>
    </xf>
    <xf numFmtId="0" fontId="20" fillId="0" borderId="4" xfId="0" applyFont="1" applyBorder="1" applyAlignment="1" applyProtection="1">
      <alignment horizontal="center" vertical="top" wrapText="1"/>
    </xf>
    <xf numFmtId="0" fontId="20" fillId="0" borderId="4" xfId="0" applyFont="1" applyBorder="1" applyAlignment="1" applyProtection="1">
      <alignment horizontal="center" vertical="top"/>
    </xf>
    <xf numFmtId="0" fontId="20" fillId="0" borderId="4" xfId="0" applyFont="1" applyBorder="1" applyAlignment="1" applyProtection="1">
      <alignment vertical="top"/>
    </xf>
    <xf numFmtId="0" fontId="20" fillId="9" borderId="0" xfId="0" applyFont="1" applyFill="1" applyAlignment="1" applyProtection="1">
      <alignment horizontal="left" vertical="center"/>
    </xf>
    <xf numFmtId="0" fontId="20" fillId="0" borderId="0" xfId="0" applyFont="1" applyAlignment="1" applyProtection="1">
      <alignment horizontal="left" vertical="top"/>
    </xf>
    <xf numFmtId="0" fontId="20" fillId="9" borderId="0" xfId="0" applyFont="1" applyFill="1" applyAlignment="1" applyProtection="1">
      <alignment horizontal="center" vertical="top" wrapText="1"/>
    </xf>
    <xf numFmtId="0" fontId="20" fillId="9" borderId="0" xfId="0" applyFont="1" applyFill="1" applyAlignment="1" applyProtection="1">
      <alignment horizontal="left" vertical="top"/>
    </xf>
    <xf numFmtId="0" fontId="16" fillId="9" borderId="0" xfId="0" applyFont="1" applyFill="1" applyAlignment="1" applyProtection="1">
      <alignment horizontal="left"/>
    </xf>
    <xf numFmtId="0" fontId="15" fillId="0" borderId="0" xfId="0" applyFont="1" applyAlignment="1" applyProtection="1">
      <alignment vertical="center" wrapText="1"/>
    </xf>
    <xf numFmtId="0" fontId="15" fillId="0" borderId="0" xfId="0" applyFont="1" applyBorder="1" applyAlignment="1" applyProtection="1">
      <alignment horizontal="center" vertical="center"/>
    </xf>
    <xf numFmtId="0" fontId="20" fillId="9" borderId="4" xfId="0" applyFont="1" applyFill="1" applyBorder="1" applyAlignment="1" applyProtection="1">
      <alignment horizontal="center" vertical="top" wrapText="1"/>
    </xf>
    <xf numFmtId="0" fontId="15" fillId="0" borderId="0" xfId="0" applyFont="1" applyBorder="1" applyAlignment="1" applyProtection="1">
      <alignment horizontal="left" vertical="center" wrapText="1"/>
    </xf>
    <xf numFmtId="0" fontId="15" fillId="0" borderId="0" xfId="0" applyFont="1" applyBorder="1" applyAlignment="1" applyProtection="1">
      <alignment horizontal="left" vertical="top" wrapText="1"/>
    </xf>
    <xf numFmtId="0" fontId="20" fillId="9" borderId="4" xfId="0" applyFont="1" applyFill="1" applyBorder="1" applyAlignment="1" applyProtection="1">
      <alignment horizontal="center" vertical="center" wrapText="1"/>
    </xf>
    <xf numFmtId="0" fontId="20" fillId="0" borderId="0" xfId="0" applyFont="1" applyBorder="1" applyAlignment="1" applyProtection="1">
      <alignment horizontal="center" vertical="center"/>
    </xf>
    <xf numFmtId="0" fontId="17" fillId="0" borderId="0" xfId="0" applyFont="1" applyBorder="1" applyAlignment="1" applyProtection="1">
      <alignment horizontal="left" vertical="center" wrapText="1"/>
    </xf>
    <xf numFmtId="0" fontId="17" fillId="0" borderId="0" xfId="0" applyFont="1" applyBorder="1" applyAlignment="1" applyProtection="1">
      <alignment horizontal="left" vertical="top" wrapText="1"/>
    </xf>
    <xf numFmtId="49" fontId="17" fillId="0" borderId="0" xfId="0" applyNumberFormat="1" applyFont="1" applyBorder="1" applyAlignment="1" applyProtection="1">
      <alignment horizontal="left" vertical="center"/>
    </xf>
    <xf numFmtId="0" fontId="23" fillId="9" borderId="4" xfId="0" applyFont="1" applyFill="1" applyBorder="1" applyAlignment="1" applyProtection="1">
      <alignment horizontal="center" vertical="center" wrapText="1"/>
    </xf>
    <xf numFmtId="0" fontId="17" fillId="0" borderId="0" xfId="0" applyFont="1" applyBorder="1" applyAlignment="1" applyProtection="1">
      <alignment horizontal="left" vertical="center"/>
    </xf>
    <xf numFmtId="0" fontId="17" fillId="0" borderId="0" xfId="0" applyFont="1" applyBorder="1" applyAlignment="1" applyProtection="1">
      <alignment horizontal="left" wrapText="1"/>
    </xf>
    <xf numFmtId="49" fontId="22" fillId="9" borderId="4" xfId="0" applyNumberFormat="1" applyFont="1" applyFill="1" applyBorder="1" applyAlignment="1" applyProtection="1">
      <alignment horizontal="center" vertical="center" wrapText="1"/>
    </xf>
    <xf numFmtId="0" fontId="19" fillId="0" borderId="4" xfId="0" applyFont="1" applyBorder="1" applyAlignment="1" applyProtection="1">
      <alignment horizontal="center" vertical="center" wrapText="1"/>
    </xf>
    <xf numFmtId="49" fontId="17" fillId="9" borderId="4" xfId="0" applyNumberFormat="1" applyFont="1" applyFill="1" applyBorder="1" applyAlignment="1" applyProtection="1">
      <alignment horizontal="center" vertical="center" wrapText="1"/>
    </xf>
    <xf numFmtId="49" fontId="17" fillId="9" borderId="5" xfId="0" applyNumberFormat="1" applyFont="1" applyFill="1" applyBorder="1" applyAlignment="1" applyProtection="1">
      <alignment horizontal="center" vertical="center" wrapText="1"/>
    </xf>
    <xf numFmtId="0" fontId="17" fillId="0" borderId="5" xfId="0" applyFont="1" applyBorder="1" applyAlignment="1" applyProtection="1">
      <alignment horizontal="center" vertical="center" wrapText="1"/>
    </xf>
    <xf numFmtId="0" fontId="17" fillId="9" borderId="4" xfId="0" applyFont="1" applyFill="1" applyBorder="1" applyAlignment="1" applyProtection="1">
      <alignment horizontal="center" vertical="center" wrapText="1"/>
    </xf>
    <xf numFmtId="0" fontId="19" fillId="9" borderId="4" xfId="0" applyFont="1" applyFill="1" applyBorder="1" applyAlignment="1" applyProtection="1">
      <alignment horizontal="center" vertical="center" wrapText="1"/>
    </xf>
    <xf numFmtId="0" fontId="17" fillId="9" borderId="4" xfId="0" applyFont="1" applyFill="1" applyBorder="1" applyAlignment="1" applyProtection="1">
      <alignment horizontal="left" vertical="center" wrapText="1"/>
    </xf>
    <xf numFmtId="49" fontId="17" fillId="10" borderId="4" xfId="0" applyNumberFormat="1" applyFont="1" applyFill="1" applyBorder="1" applyAlignment="1" applyProtection="1">
      <alignment horizontal="center" vertical="center" wrapText="1"/>
    </xf>
    <xf numFmtId="0" fontId="17" fillId="10" borderId="4" xfId="0" applyFont="1" applyFill="1" applyBorder="1" applyAlignment="1" applyProtection="1">
      <alignment horizontal="center" vertical="center" wrapText="1"/>
    </xf>
    <xf numFmtId="0" fontId="19" fillId="10" borderId="4" xfId="0" applyFont="1" applyFill="1" applyBorder="1" applyAlignment="1" applyProtection="1">
      <alignment horizontal="center" vertical="center" wrapText="1"/>
    </xf>
    <xf numFmtId="0" fontId="22" fillId="9" borderId="4" xfId="0" applyFont="1" applyFill="1" applyBorder="1" applyAlignment="1" applyProtection="1">
      <alignment horizontal="center" vertical="center" wrapText="1"/>
    </xf>
    <xf numFmtId="0" fontId="21" fillId="0" borderId="0" xfId="0" applyFont="1" applyBorder="1" applyAlignment="1" applyProtection="1">
      <alignment horizontal="center" vertical="center"/>
    </xf>
    <xf numFmtId="0" fontId="21" fillId="0" borderId="0" xfId="0" applyFont="1" applyBorder="1" applyAlignment="1" applyProtection="1">
      <alignment horizontal="left" vertical="center"/>
    </xf>
    <xf numFmtId="0" fontId="17" fillId="0" borderId="4" xfId="0" applyFont="1" applyBorder="1" applyAlignment="1" applyProtection="1">
      <alignment horizontal="center" vertical="center" wrapText="1"/>
    </xf>
    <xf numFmtId="49" fontId="19" fillId="0" borderId="0" xfId="0" applyNumberFormat="1" applyFont="1" applyBorder="1" applyAlignment="1" applyProtection="1">
      <alignment horizontal="center" vertical="center"/>
    </xf>
    <xf numFmtId="49" fontId="22" fillId="9" borderId="4" xfId="0" applyNumberFormat="1" applyFont="1" applyFill="1" applyBorder="1" applyAlignment="1" applyProtection="1">
      <alignment horizontal="left" vertical="center" wrapText="1"/>
    </xf>
    <xf numFmtId="0" fontId="34" fillId="10" borderId="4" xfId="0" applyFont="1" applyFill="1" applyBorder="1" applyAlignment="1" applyProtection="1">
      <alignment horizontal="left" vertical="center" wrapText="1"/>
    </xf>
    <xf numFmtId="0" fontId="23" fillId="10" borderId="4" xfId="0" applyFont="1" applyFill="1" applyBorder="1" applyAlignment="1" applyProtection="1">
      <alignment horizontal="center" vertical="center" wrapText="1"/>
    </xf>
    <xf numFmtId="0" fontId="25" fillId="9" borderId="4" xfId="0" applyFont="1" applyFill="1" applyBorder="1" applyAlignment="1" applyProtection="1">
      <alignment horizontal="center" vertical="center" wrapText="1"/>
    </xf>
    <xf numFmtId="0" fontId="32" fillId="9" borderId="4" xfId="0" applyFont="1" applyFill="1" applyBorder="1" applyAlignment="1" applyProtection="1">
      <alignment horizontal="center" vertical="center" wrapText="1"/>
    </xf>
    <xf numFmtId="0" fontId="17" fillId="9" borderId="4" xfId="0" applyFont="1" applyFill="1" applyBorder="1" applyAlignment="1" applyProtection="1">
      <alignment horizontal="justify" vertical="center" wrapText="1"/>
    </xf>
    <xf numFmtId="0" fontId="35" fillId="9" borderId="4" xfId="0" applyFont="1" applyFill="1" applyBorder="1" applyAlignment="1" applyProtection="1">
      <alignment horizontal="center" vertical="center" wrapText="1"/>
    </xf>
    <xf numFmtId="49" fontId="25" fillId="9" borderId="4" xfId="0" applyNumberFormat="1" applyFont="1" applyFill="1" applyBorder="1" applyAlignment="1" applyProtection="1">
      <alignment horizontal="center" vertical="center" wrapText="1"/>
    </xf>
    <xf numFmtId="0" fontId="25" fillId="0" borderId="4" xfId="0" applyFont="1" applyBorder="1" applyAlignment="1" applyProtection="1">
      <alignment horizontal="center" vertical="center" wrapText="1"/>
    </xf>
    <xf numFmtId="0" fontId="25" fillId="10" borderId="4" xfId="0" applyFont="1" applyFill="1" applyBorder="1" applyAlignment="1" applyProtection="1">
      <alignment horizontal="center" vertical="center" wrapText="1"/>
    </xf>
    <xf numFmtId="164" fontId="28" fillId="9" borderId="4" xfId="0" applyNumberFormat="1" applyFont="1" applyFill="1" applyBorder="1" applyAlignment="1" applyProtection="1">
      <alignment horizontal="center" vertical="center" wrapText="1"/>
    </xf>
    <xf numFmtId="164" fontId="28" fillId="0" borderId="4" xfId="0" applyNumberFormat="1" applyFont="1" applyBorder="1" applyAlignment="1" applyProtection="1">
      <alignment horizontal="center" vertical="center" wrapText="1"/>
    </xf>
    <xf numFmtId="0" fontId="32" fillId="10" borderId="4" xfId="0" applyFont="1" applyFill="1" applyBorder="1" applyAlignment="1" applyProtection="1">
      <alignment horizontal="center" vertical="center" wrapText="1"/>
    </xf>
    <xf numFmtId="0" fontId="20" fillId="10" borderId="4" xfId="0" applyFont="1" applyFill="1" applyBorder="1" applyAlignment="1" applyProtection="1">
      <alignment horizontal="center" vertical="center" wrapText="1"/>
    </xf>
    <xf numFmtId="0" fontId="25" fillId="9" borderId="6" xfId="0" applyFont="1" applyFill="1" applyBorder="1" applyAlignment="1" applyProtection="1">
      <alignment horizontal="center" vertical="center" wrapText="1"/>
    </xf>
    <xf numFmtId="0" fontId="19" fillId="9" borderId="6" xfId="0" applyFont="1" applyFill="1" applyBorder="1" applyAlignment="1" applyProtection="1">
      <alignment horizontal="center" vertical="center" wrapText="1"/>
    </xf>
    <xf numFmtId="0" fontId="19" fillId="0" borderId="7" xfId="0" applyFont="1" applyBorder="1" applyAlignment="1" applyProtection="1">
      <alignment horizontal="center" vertical="center" wrapText="1"/>
    </xf>
    <xf numFmtId="164" fontId="17" fillId="9" borderId="4" xfId="0" applyNumberFormat="1" applyFont="1" applyFill="1" applyBorder="1" applyAlignment="1" applyProtection="1">
      <alignment horizontal="center" vertical="center" wrapText="1"/>
    </xf>
    <xf numFmtId="164" fontId="17" fillId="0" borderId="4" xfId="0" applyNumberFormat="1" applyFont="1" applyBorder="1" applyAlignment="1" applyProtection="1">
      <alignment horizontal="center" vertical="center" wrapText="1"/>
    </xf>
    <xf numFmtId="49" fontId="17" fillId="9" borderId="6" xfId="0" applyNumberFormat="1" applyFont="1" applyFill="1" applyBorder="1" applyAlignment="1" applyProtection="1">
      <alignment horizontal="center" vertical="center" wrapText="1"/>
    </xf>
    <xf numFmtId="0" fontId="17" fillId="0" borderId="0" xfId="0" applyFont="1" applyBorder="1" applyAlignment="1" applyProtection="1">
      <alignment horizontal="left"/>
    </xf>
    <xf numFmtId="0" fontId="19" fillId="0" borderId="0" xfId="0" applyFont="1" applyBorder="1" applyAlignment="1" applyProtection="1">
      <alignment horizontal="center" vertical="center"/>
    </xf>
    <xf numFmtId="0" fontId="21"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cellXfs>
  <cellStyles count="18">
    <cellStyle name="Accent 1 5" xfId="1"/>
    <cellStyle name="Accent 2 6" xfId="2"/>
    <cellStyle name="Accent 3 7" xfId="3"/>
    <cellStyle name="Accent 4" xfId="4"/>
    <cellStyle name="Bad 8" xfId="5"/>
    <cellStyle name="Error 9" xfId="6"/>
    <cellStyle name="Footnote 10" xfId="7"/>
    <cellStyle name="Good 11" xfId="8"/>
    <cellStyle name="Heading 1 13" xfId="9"/>
    <cellStyle name="Heading 12" xfId="10"/>
    <cellStyle name="Heading 2 14" xfId="11"/>
    <cellStyle name="Hyperlink 15" xfId="12"/>
    <cellStyle name="Neutral 16" xfId="13"/>
    <cellStyle name="Note 17" xfId="14"/>
    <cellStyle name="Status 18" xfId="15"/>
    <cellStyle name="Text 19" xfId="16"/>
    <cellStyle name="Warning 20" xfId="17"/>
    <cellStyle name="Обычный" xfId="0" builtinId="0"/>
  </cellStyles>
  <dxfs count="0"/>
  <tableStyles count="0" defaultTableStyle="TableStyleMedium9"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EEEEEE"/>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6"/>
  <sheetViews>
    <sheetView tabSelected="1" zoomScaleNormal="100" workbookViewId="0">
      <selection activeCell="B1" sqref="B1"/>
    </sheetView>
  </sheetViews>
  <sheetFormatPr defaultColWidth="9" defaultRowHeight="14.25"/>
  <cols>
    <col min="1" max="1" width="49.75" style="1" customWidth="1"/>
    <col min="2" max="2" width="45.75" style="2" customWidth="1"/>
    <col min="3" max="1025" width="9.875" style="1" customWidth="1"/>
    <col min="1026" max="16384" width="9" style="1"/>
  </cols>
  <sheetData>
    <row r="1" spans="1:2" ht="103.5" customHeight="1">
      <c r="B1" s="105" t="s">
        <v>384</v>
      </c>
    </row>
    <row r="2" spans="1:2" ht="18.75">
      <c r="A2" s="106" t="s">
        <v>0</v>
      </c>
      <c r="B2" s="106"/>
    </row>
    <row r="3" spans="1:2" ht="18.75">
      <c r="A3" s="106" t="s">
        <v>1</v>
      </c>
      <c r="B3" s="106"/>
    </row>
    <row r="4" spans="1:2" ht="18.75">
      <c r="A4" s="106" t="s">
        <v>2</v>
      </c>
      <c r="B4" s="106"/>
    </row>
    <row r="5" spans="1:2" ht="18.75">
      <c r="A5" s="3"/>
    </row>
    <row r="6" spans="1:2" ht="18.75">
      <c r="A6" s="106" t="s">
        <v>3</v>
      </c>
      <c r="B6" s="106"/>
    </row>
    <row r="7" spans="1:2" ht="18.75">
      <c r="A7" s="3"/>
    </row>
    <row r="8" spans="1:2" ht="54.75" customHeight="1">
      <c r="A8" s="4" t="s">
        <v>4</v>
      </c>
      <c r="B8" s="4" t="s">
        <v>5</v>
      </c>
    </row>
    <row r="9" spans="1:2" ht="76.5" customHeight="1">
      <c r="A9" s="5" t="s">
        <v>6</v>
      </c>
      <c r="B9" s="6" t="s">
        <v>7</v>
      </c>
    </row>
    <row r="10" spans="1:2" ht="117.2" customHeight="1">
      <c r="A10" s="5" t="s">
        <v>8</v>
      </c>
      <c r="B10" s="4" t="s">
        <v>9</v>
      </c>
    </row>
    <row r="11" spans="1:2" ht="58.5" customHeight="1">
      <c r="A11" s="5" t="s">
        <v>10</v>
      </c>
      <c r="B11" s="5" t="s">
        <v>11</v>
      </c>
    </row>
    <row r="12" spans="1:2" ht="72.400000000000006" customHeight="1">
      <c r="A12" s="5" t="s">
        <v>12</v>
      </c>
      <c r="B12" s="5" t="s">
        <v>13</v>
      </c>
    </row>
    <row r="13" spans="1:2" ht="27" customHeight="1">
      <c r="A13" s="5" t="s">
        <v>14</v>
      </c>
      <c r="B13" s="5" t="s">
        <v>15</v>
      </c>
    </row>
    <row r="14" spans="1:2" ht="49.9" customHeight="1">
      <c r="A14" s="5" t="s">
        <v>16</v>
      </c>
      <c r="B14" s="7" t="s">
        <v>17</v>
      </c>
    </row>
    <row r="15" spans="1:2" ht="96.2" customHeight="1">
      <c r="A15" s="5" t="s">
        <v>18</v>
      </c>
      <c r="B15" s="8" t="s">
        <v>19</v>
      </c>
    </row>
    <row r="16" spans="1:2" ht="15.75">
      <c r="A16" s="9"/>
      <c r="B16" s="10"/>
    </row>
    <row r="17" spans="1:2" ht="18.75">
      <c r="A17" s="11" t="s">
        <v>383</v>
      </c>
      <c r="B17" s="12"/>
    </row>
    <row r="18" spans="1:2" ht="18.75">
      <c r="A18" s="13" t="s">
        <v>382</v>
      </c>
      <c r="B18" s="12" t="s">
        <v>22</v>
      </c>
    </row>
    <row r="19" spans="1:2" ht="18.75">
      <c r="A19" s="14"/>
      <c r="B19" s="14"/>
    </row>
    <row r="20" spans="1:2" ht="15.75">
      <c r="A20" s="15"/>
      <c r="B20" s="15"/>
    </row>
    <row r="21" spans="1:2" ht="15.75">
      <c r="A21" s="9"/>
    </row>
    <row r="22" spans="1:2" ht="15.75">
      <c r="A22" s="9"/>
    </row>
    <row r="23" spans="1:2" ht="15.75">
      <c r="A23" s="9"/>
    </row>
    <row r="24" spans="1:2" ht="15.75">
      <c r="A24" s="9"/>
    </row>
    <row r="25" spans="1:2" ht="15.75">
      <c r="A25" s="9"/>
    </row>
    <row r="26" spans="1:2" ht="15.75">
      <c r="A26" s="9"/>
    </row>
    <row r="27" spans="1:2" ht="15.75">
      <c r="A27" s="9"/>
    </row>
    <row r="28" spans="1:2" ht="15.75">
      <c r="A28" s="9"/>
    </row>
    <row r="29" spans="1:2" ht="15.75">
      <c r="A29" s="9"/>
    </row>
    <row r="30" spans="1:2" ht="15.75">
      <c r="A30" s="9"/>
    </row>
    <row r="31" spans="1:2" ht="15.75">
      <c r="A31" s="9"/>
    </row>
    <row r="75" spans="1:27">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row>
    <row r="76" spans="1:27" ht="15.75">
      <c r="A76" s="9"/>
    </row>
  </sheetData>
  <mergeCells count="4">
    <mergeCell ref="A2:B2"/>
    <mergeCell ref="A3:B3"/>
    <mergeCell ref="A4:B4"/>
    <mergeCell ref="A6:B6"/>
  </mergeCells>
  <printOptions horizontalCentered="1"/>
  <pageMargins left="1.1811023622047245" right="0.39370078740157483" top="0.78740157480314965" bottom="0.78740157480314965" header="0.59055118110236227" footer="0.51181102362204722"/>
  <pageSetup paperSize="9" scale="82" fitToHeight="0" orientation="portrait" horizontalDpi="300" verticalDpi="300" r:id="rId1"/>
  <headerFooter differentFirst="1"/>
</worksheet>
</file>

<file path=xl/worksheets/sheet2.xml><?xml version="1.0" encoding="utf-8"?>
<worksheet xmlns="http://schemas.openxmlformats.org/spreadsheetml/2006/main" xmlns:r="http://schemas.openxmlformats.org/officeDocument/2006/relationships">
  <sheetPr>
    <pageSetUpPr fitToPage="1"/>
  </sheetPr>
  <dimension ref="A1:AMK45"/>
  <sheetViews>
    <sheetView view="pageBreakPreview" zoomScaleNormal="100" zoomScaleSheetLayoutView="100" workbookViewId="0">
      <pane xSplit="2" ySplit="4" topLeftCell="C5" activePane="bottomRight" state="frozen"/>
      <selection pane="topRight" activeCell="C1" sqref="C1"/>
      <selection pane="bottomLeft" activeCell="A32" sqref="A32"/>
      <selection pane="bottomRight" activeCell="G13" sqref="G13"/>
    </sheetView>
  </sheetViews>
  <sheetFormatPr defaultColWidth="9" defaultRowHeight="14.25"/>
  <cols>
    <col min="1" max="1" width="5.75" style="17" customWidth="1"/>
    <col min="2" max="2" width="18.375" style="18" customWidth="1"/>
    <col min="3" max="3" width="8.875" style="19" customWidth="1"/>
    <col min="4" max="4" width="9.125" style="19" customWidth="1"/>
    <col min="5" max="5" width="8.875" style="19" customWidth="1"/>
    <col min="6" max="6" width="8.75" style="19" customWidth="1"/>
    <col min="7" max="7" width="8.25" style="19" customWidth="1"/>
    <col min="8" max="8" width="31.125" style="20" customWidth="1"/>
    <col min="9" max="9" width="17" style="21" customWidth="1"/>
    <col min="10" max="10" width="31.875" style="22" customWidth="1"/>
    <col min="11" max="11" width="29.625" style="23" customWidth="1"/>
    <col min="12" max="13" width="9.875" style="23" customWidth="1"/>
    <col min="14" max="14" width="10.125" style="23" customWidth="1"/>
    <col min="15" max="1025" width="9.875" style="23" customWidth="1"/>
    <col min="1026" max="16384" width="9" style="1"/>
  </cols>
  <sheetData>
    <row r="1" spans="1:11">
      <c r="A1" s="111" t="s">
        <v>23</v>
      </c>
      <c r="B1" s="111"/>
      <c r="C1" s="111"/>
      <c r="D1" s="111"/>
      <c r="E1" s="111"/>
      <c r="F1" s="111"/>
      <c r="G1" s="111"/>
      <c r="H1" s="111"/>
      <c r="I1" s="111"/>
      <c r="J1" s="111"/>
    </row>
    <row r="2" spans="1:11">
      <c r="A2" s="111"/>
      <c r="B2" s="111"/>
      <c r="C2" s="111"/>
      <c r="D2" s="111"/>
      <c r="E2" s="111"/>
      <c r="F2" s="111"/>
      <c r="G2" s="111"/>
      <c r="H2" s="111"/>
      <c r="I2" s="111"/>
      <c r="J2" s="111"/>
    </row>
    <row r="3" spans="1:11" s="25" customFormat="1" ht="33" customHeight="1">
      <c r="A3" s="110" t="s">
        <v>24</v>
      </c>
      <c r="B3" s="107" t="s">
        <v>25</v>
      </c>
      <c r="C3" s="107" t="s">
        <v>26</v>
      </c>
      <c r="D3" s="107" t="s">
        <v>27</v>
      </c>
      <c r="E3" s="107" t="s">
        <v>28</v>
      </c>
      <c r="F3" s="107"/>
      <c r="G3" s="107"/>
      <c r="H3" s="107" t="s">
        <v>29</v>
      </c>
      <c r="I3" s="107" t="s">
        <v>30</v>
      </c>
      <c r="J3" s="107" t="s">
        <v>31</v>
      </c>
    </row>
    <row r="4" spans="1:11" s="25" customFormat="1" ht="21" customHeight="1">
      <c r="A4" s="110"/>
      <c r="B4" s="107"/>
      <c r="C4" s="107"/>
      <c r="D4" s="107"/>
      <c r="E4" s="95" t="s">
        <v>32</v>
      </c>
      <c r="F4" s="95" t="s">
        <v>33</v>
      </c>
      <c r="G4" s="95" t="s">
        <v>34</v>
      </c>
      <c r="H4" s="107"/>
      <c r="I4" s="107"/>
      <c r="J4" s="107"/>
    </row>
    <row r="5" spans="1:11" s="25" customFormat="1" ht="12.75">
      <c r="A5" s="73">
        <v>1</v>
      </c>
      <c r="B5" s="95">
        <v>2</v>
      </c>
      <c r="C5" s="95">
        <v>3</v>
      </c>
      <c r="D5" s="95">
        <v>4</v>
      </c>
      <c r="E5" s="95">
        <v>5</v>
      </c>
      <c r="F5" s="95">
        <v>6</v>
      </c>
      <c r="G5" s="95">
        <v>7</v>
      </c>
      <c r="H5" s="95">
        <v>8</v>
      </c>
      <c r="I5" s="95">
        <v>9</v>
      </c>
      <c r="J5" s="95">
        <v>10</v>
      </c>
    </row>
    <row r="6" spans="1:11" s="25" customFormat="1" ht="12.75" customHeight="1">
      <c r="A6" s="96">
        <v>1</v>
      </c>
      <c r="B6" s="107" t="s">
        <v>35</v>
      </c>
      <c r="C6" s="107"/>
      <c r="D6" s="107"/>
      <c r="E6" s="107"/>
      <c r="F6" s="107"/>
      <c r="G6" s="107"/>
      <c r="H6" s="107"/>
      <c r="I6" s="107"/>
      <c r="J6" s="107"/>
    </row>
    <row r="7" spans="1:11" s="25" customFormat="1" ht="30" customHeight="1">
      <c r="A7" s="96" t="s">
        <v>36</v>
      </c>
      <c r="B7" s="107" t="s">
        <v>37</v>
      </c>
      <c r="C7" s="107"/>
      <c r="D7" s="107"/>
      <c r="E7" s="107"/>
      <c r="F7" s="107"/>
      <c r="G7" s="107"/>
      <c r="H7" s="107"/>
      <c r="I7" s="107"/>
      <c r="J7" s="107"/>
    </row>
    <row r="8" spans="1:11" s="25" customFormat="1" ht="286.5" customHeight="1">
      <c r="A8" s="96" t="s">
        <v>38</v>
      </c>
      <c r="B8" s="97" t="s">
        <v>39</v>
      </c>
      <c r="C8" s="95" t="s">
        <v>40</v>
      </c>
      <c r="D8" s="98">
        <v>100</v>
      </c>
      <c r="E8" s="98">
        <v>100</v>
      </c>
      <c r="F8" s="98">
        <v>100</v>
      </c>
      <c r="G8" s="98">
        <v>100</v>
      </c>
      <c r="H8" s="97" t="s">
        <v>41</v>
      </c>
      <c r="I8" s="95" t="s">
        <v>42</v>
      </c>
      <c r="J8" s="95" t="s">
        <v>43</v>
      </c>
    </row>
    <row r="9" spans="1:11" s="25" customFormat="1" ht="222.75" customHeight="1">
      <c r="A9" s="96" t="s">
        <v>44</v>
      </c>
      <c r="B9" s="97" t="s">
        <v>45</v>
      </c>
      <c r="C9" s="98" t="s">
        <v>40</v>
      </c>
      <c r="D9" s="98">
        <v>100</v>
      </c>
      <c r="E9" s="98">
        <v>100</v>
      </c>
      <c r="F9" s="98">
        <v>100</v>
      </c>
      <c r="G9" s="98">
        <v>100</v>
      </c>
      <c r="H9" s="97" t="s">
        <v>46</v>
      </c>
      <c r="I9" s="95" t="s">
        <v>42</v>
      </c>
      <c r="J9" s="95" t="s">
        <v>47</v>
      </c>
      <c r="K9" s="27"/>
    </row>
    <row r="10" spans="1:11" s="25" customFormat="1" ht="360.75" customHeight="1">
      <c r="A10" s="96" t="s">
        <v>48</v>
      </c>
      <c r="B10" s="97" t="s">
        <v>49</v>
      </c>
      <c r="C10" s="98" t="s">
        <v>40</v>
      </c>
      <c r="D10" s="98">
        <v>43.5</v>
      </c>
      <c r="E10" s="98">
        <v>43.6</v>
      </c>
      <c r="F10" s="98">
        <v>43.7</v>
      </c>
      <c r="G10" s="98">
        <v>43.8</v>
      </c>
      <c r="H10" s="97" t="s">
        <v>50</v>
      </c>
      <c r="I10" s="95" t="s">
        <v>42</v>
      </c>
      <c r="J10" s="95" t="s">
        <v>51</v>
      </c>
      <c r="K10" s="27"/>
    </row>
    <row r="11" spans="1:11" s="25" customFormat="1" ht="146.25" customHeight="1">
      <c r="A11" s="96" t="s">
        <v>52</v>
      </c>
      <c r="B11" s="95" t="s">
        <v>53</v>
      </c>
      <c r="C11" s="97" t="s">
        <v>54</v>
      </c>
      <c r="D11" s="95">
        <v>64</v>
      </c>
      <c r="E11" s="95">
        <v>64</v>
      </c>
      <c r="F11" s="95">
        <v>64</v>
      </c>
      <c r="G11" s="95">
        <v>64</v>
      </c>
      <c r="H11" s="97" t="s">
        <v>55</v>
      </c>
      <c r="I11" s="95" t="s">
        <v>42</v>
      </c>
      <c r="J11" s="95" t="s">
        <v>56</v>
      </c>
      <c r="K11" s="27"/>
    </row>
    <row r="12" spans="1:11" s="25" customFormat="1" ht="12.75" customHeight="1">
      <c r="A12" s="96">
        <v>2</v>
      </c>
      <c r="B12" s="107" t="s">
        <v>57</v>
      </c>
      <c r="C12" s="107"/>
      <c r="D12" s="107"/>
      <c r="E12" s="107"/>
      <c r="F12" s="107"/>
      <c r="G12" s="107"/>
      <c r="H12" s="107"/>
      <c r="I12" s="107"/>
      <c r="J12" s="107"/>
    </row>
    <row r="13" spans="1:11" s="25" customFormat="1" ht="252" customHeight="1">
      <c r="A13" s="96" t="s">
        <v>58</v>
      </c>
      <c r="B13" s="97" t="s">
        <v>59</v>
      </c>
      <c r="C13" s="97" t="s">
        <v>54</v>
      </c>
      <c r="D13" s="97">
        <v>25</v>
      </c>
      <c r="E13" s="97">
        <v>25</v>
      </c>
      <c r="F13" s="97">
        <v>25</v>
      </c>
      <c r="G13" s="97">
        <v>25</v>
      </c>
      <c r="H13" s="95" t="s">
        <v>381</v>
      </c>
      <c r="I13" s="95" t="s">
        <v>42</v>
      </c>
      <c r="J13" s="95" t="s">
        <v>60</v>
      </c>
    </row>
    <row r="14" spans="1:11" s="25" customFormat="1" ht="78" customHeight="1">
      <c r="A14" s="96" t="s">
        <v>61</v>
      </c>
      <c r="B14" s="97" t="s">
        <v>62</v>
      </c>
      <c r="C14" s="97" t="s">
        <v>63</v>
      </c>
      <c r="D14" s="95">
        <v>7</v>
      </c>
      <c r="E14" s="95">
        <v>5</v>
      </c>
      <c r="F14" s="97">
        <v>0</v>
      </c>
      <c r="G14" s="97">
        <v>0</v>
      </c>
      <c r="H14" s="107" t="s">
        <v>64</v>
      </c>
      <c r="I14" s="110" t="s">
        <v>42</v>
      </c>
      <c r="J14" s="110" t="s">
        <v>65</v>
      </c>
    </row>
    <row r="15" spans="1:11" s="25" customFormat="1" ht="76.5">
      <c r="A15" s="96" t="s">
        <v>66</v>
      </c>
      <c r="B15" s="97" t="s">
        <v>67</v>
      </c>
      <c r="C15" s="97" t="s">
        <v>63</v>
      </c>
      <c r="D15" s="95">
        <v>1</v>
      </c>
      <c r="E15" s="95">
        <v>1</v>
      </c>
      <c r="F15" s="97">
        <v>0</v>
      </c>
      <c r="G15" s="97">
        <v>0</v>
      </c>
      <c r="H15" s="107"/>
      <c r="I15" s="110"/>
      <c r="J15" s="110"/>
    </row>
    <row r="16" spans="1:11" s="25" customFormat="1" ht="63.75">
      <c r="A16" s="96" t="s">
        <v>68</v>
      </c>
      <c r="B16" s="97" t="s">
        <v>69</v>
      </c>
      <c r="C16" s="97" t="s">
        <v>63</v>
      </c>
      <c r="D16" s="95">
        <v>6</v>
      </c>
      <c r="E16" s="95">
        <v>4</v>
      </c>
      <c r="F16" s="97">
        <v>0</v>
      </c>
      <c r="G16" s="97">
        <v>0</v>
      </c>
      <c r="H16" s="107"/>
      <c r="I16" s="110"/>
      <c r="J16" s="110"/>
    </row>
    <row r="17" spans="1:11" s="25" customFormat="1" ht="89.25">
      <c r="A17" s="96" t="s">
        <v>70</v>
      </c>
      <c r="B17" s="95" t="s">
        <v>71</v>
      </c>
      <c r="C17" s="95" t="s">
        <v>63</v>
      </c>
      <c r="D17" s="95">
        <v>0</v>
      </c>
      <c r="E17" s="95">
        <v>0</v>
      </c>
      <c r="F17" s="95">
        <v>0</v>
      </c>
      <c r="G17" s="95">
        <v>0</v>
      </c>
      <c r="H17" s="107"/>
      <c r="I17" s="110"/>
      <c r="J17" s="110"/>
    </row>
    <row r="18" spans="1:11" s="25" customFormat="1" ht="17.25" customHeight="1">
      <c r="A18" s="96" t="s">
        <v>72</v>
      </c>
      <c r="B18" s="107" t="s">
        <v>73</v>
      </c>
      <c r="C18" s="107"/>
      <c r="D18" s="107"/>
      <c r="E18" s="107"/>
      <c r="F18" s="107"/>
      <c r="G18" s="107"/>
      <c r="H18" s="107"/>
      <c r="I18" s="107"/>
      <c r="J18" s="107"/>
    </row>
    <row r="19" spans="1:11" s="25" customFormat="1" ht="251.25" customHeight="1">
      <c r="A19" s="96" t="s">
        <v>74</v>
      </c>
      <c r="B19" s="95" t="s">
        <v>75</v>
      </c>
      <c r="C19" s="95" t="s">
        <v>76</v>
      </c>
      <c r="D19" s="95">
        <v>4514</v>
      </c>
      <c r="E19" s="95">
        <v>4520</v>
      </c>
      <c r="F19" s="95">
        <v>4525</v>
      </c>
      <c r="G19" s="95">
        <v>4530</v>
      </c>
      <c r="H19" s="95" t="s">
        <v>77</v>
      </c>
      <c r="I19" s="95" t="s">
        <v>42</v>
      </c>
      <c r="J19" s="95" t="s">
        <v>78</v>
      </c>
    </row>
    <row r="20" spans="1:11" s="25" customFormat="1" ht="195.75" customHeight="1">
      <c r="A20" s="96" t="s">
        <v>79</v>
      </c>
      <c r="B20" s="95" t="s">
        <v>80</v>
      </c>
      <c r="C20" s="95" t="s">
        <v>76</v>
      </c>
      <c r="D20" s="95">
        <v>3600</v>
      </c>
      <c r="E20" s="95">
        <v>3600</v>
      </c>
      <c r="F20" s="95">
        <v>3600</v>
      </c>
      <c r="G20" s="95">
        <v>3600</v>
      </c>
      <c r="H20" s="97" t="s">
        <v>81</v>
      </c>
      <c r="I20" s="95" t="s">
        <v>42</v>
      </c>
      <c r="J20" s="95" t="s">
        <v>82</v>
      </c>
    </row>
    <row r="21" spans="1:11" s="25" customFormat="1" ht="283.5" customHeight="1">
      <c r="A21" s="96" t="s">
        <v>83</v>
      </c>
      <c r="B21" s="95" t="s">
        <v>84</v>
      </c>
      <c r="C21" s="95" t="s">
        <v>40</v>
      </c>
      <c r="D21" s="98">
        <v>100</v>
      </c>
      <c r="E21" s="98">
        <v>100</v>
      </c>
      <c r="F21" s="98">
        <v>100</v>
      </c>
      <c r="G21" s="98">
        <v>100</v>
      </c>
      <c r="H21" s="97" t="s">
        <v>85</v>
      </c>
      <c r="I21" s="95" t="s">
        <v>42</v>
      </c>
      <c r="J21" s="95" t="s">
        <v>86</v>
      </c>
    </row>
    <row r="22" spans="1:11" s="25" customFormat="1" ht="219" customHeight="1">
      <c r="A22" s="96" t="s">
        <v>87</v>
      </c>
      <c r="B22" s="95" t="s">
        <v>88</v>
      </c>
      <c r="C22" s="95" t="s">
        <v>40</v>
      </c>
      <c r="D22" s="98">
        <v>100</v>
      </c>
      <c r="E22" s="98">
        <v>100</v>
      </c>
      <c r="F22" s="98">
        <v>100</v>
      </c>
      <c r="G22" s="98">
        <v>100</v>
      </c>
      <c r="H22" s="97" t="s">
        <v>55</v>
      </c>
      <c r="I22" s="95" t="s">
        <v>42</v>
      </c>
      <c r="J22" s="95" t="s">
        <v>89</v>
      </c>
      <c r="K22" s="28"/>
    </row>
    <row r="23" spans="1:11" s="25" customFormat="1" ht="174.75" customHeight="1">
      <c r="A23" s="96" t="s">
        <v>90</v>
      </c>
      <c r="B23" s="95" t="s">
        <v>91</v>
      </c>
      <c r="C23" s="95" t="s">
        <v>40</v>
      </c>
      <c r="D23" s="98">
        <v>100</v>
      </c>
      <c r="E23" s="98">
        <v>100</v>
      </c>
      <c r="F23" s="98">
        <v>100</v>
      </c>
      <c r="G23" s="98">
        <v>100</v>
      </c>
      <c r="H23" s="97" t="s">
        <v>92</v>
      </c>
      <c r="I23" s="95" t="s">
        <v>42</v>
      </c>
      <c r="J23" s="95" t="s">
        <v>93</v>
      </c>
    </row>
    <row r="24" spans="1:11" s="25" customFormat="1" ht="183.75" customHeight="1">
      <c r="A24" s="96" t="s">
        <v>94</v>
      </c>
      <c r="B24" s="95" t="s">
        <v>95</v>
      </c>
      <c r="C24" s="95" t="s">
        <v>76</v>
      </c>
      <c r="D24" s="95">
        <v>13700</v>
      </c>
      <c r="E24" s="95">
        <v>13710</v>
      </c>
      <c r="F24" s="95">
        <v>13715</v>
      </c>
      <c r="G24" s="95">
        <v>13720</v>
      </c>
      <c r="H24" s="97" t="s">
        <v>55</v>
      </c>
      <c r="I24" s="95" t="s">
        <v>42</v>
      </c>
      <c r="J24" s="95" t="s">
        <v>96</v>
      </c>
    </row>
    <row r="25" spans="1:11" s="25" customFormat="1" ht="337.5" customHeight="1">
      <c r="A25" s="96" t="s">
        <v>97</v>
      </c>
      <c r="B25" s="95" t="s">
        <v>98</v>
      </c>
      <c r="C25" s="95" t="s">
        <v>40</v>
      </c>
      <c r="D25" s="98">
        <v>65.3</v>
      </c>
      <c r="E25" s="98">
        <v>69</v>
      </c>
      <c r="F25" s="98">
        <v>72</v>
      </c>
      <c r="G25" s="95">
        <v>75</v>
      </c>
      <c r="H25" s="97" t="s">
        <v>99</v>
      </c>
      <c r="I25" s="95" t="s">
        <v>42</v>
      </c>
      <c r="J25" s="95" t="s">
        <v>100</v>
      </c>
    </row>
    <row r="26" spans="1:11" s="25" customFormat="1" ht="243.75" customHeight="1">
      <c r="A26" s="96" t="s">
        <v>101</v>
      </c>
      <c r="B26" s="95" t="s">
        <v>102</v>
      </c>
      <c r="C26" s="95" t="s">
        <v>40</v>
      </c>
      <c r="D26" s="98">
        <v>100</v>
      </c>
      <c r="E26" s="98">
        <v>100</v>
      </c>
      <c r="F26" s="98">
        <v>100</v>
      </c>
      <c r="G26" s="98">
        <v>100</v>
      </c>
      <c r="H26" s="97" t="s">
        <v>92</v>
      </c>
      <c r="I26" s="95" t="s">
        <v>42</v>
      </c>
      <c r="J26" s="95" t="s">
        <v>103</v>
      </c>
    </row>
    <row r="27" spans="1:11" s="25" customFormat="1" ht="204" customHeight="1">
      <c r="A27" s="96" t="s">
        <v>104</v>
      </c>
      <c r="B27" s="95" t="s">
        <v>105</v>
      </c>
      <c r="C27" s="95" t="s">
        <v>40</v>
      </c>
      <c r="D27" s="98">
        <v>100</v>
      </c>
      <c r="E27" s="98">
        <v>100</v>
      </c>
      <c r="F27" s="98">
        <v>100</v>
      </c>
      <c r="G27" s="95">
        <v>100</v>
      </c>
      <c r="H27" s="97" t="s">
        <v>55</v>
      </c>
      <c r="I27" s="95" t="s">
        <v>42</v>
      </c>
      <c r="J27" s="95" t="s">
        <v>96</v>
      </c>
    </row>
    <row r="28" spans="1:11" s="25" customFormat="1" ht="182.25" customHeight="1">
      <c r="A28" s="96" t="s">
        <v>106</v>
      </c>
      <c r="B28" s="95" t="s">
        <v>107</v>
      </c>
      <c r="C28" s="95" t="s">
        <v>40</v>
      </c>
      <c r="D28" s="98">
        <v>100</v>
      </c>
      <c r="E28" s="98">
        <v>100</v>
      </c>
      <c r="F28" s="98">
        <v>100</v>
      </c>
      <c r="G28" s="95">
        <v>100</v>
      </c>
      <c r="H28" s="97" t="s">
        <v>108</v>
      </c>
      <c r="I28" s="95" t="s">
        <v>42</v>
      </c>
      <c r="J28" s="95" t="s">
        <v>65</v>
      </c>
    </row>
    <row r="29" spans="1:11" s="25" customFormat="1" ht="272.25" customHeight="1">
      <c r="A29" s="96" t="s">
        <v>109</v>
      </c>
      <c r="B29" s="95" t="s">
        <v>110</v>
      </c>
      <c r="C29" s="95" t="s">
        <v>40</v>
      </c>
      <c r="D29" s="98">
        <v>100</v>
      </c>
      <c r="E29" s="98">
        <v>100</v>
      </c>
      <c r="F29" s="98">
        <v>100</v>
      </c>
      <c r="G29" s="95">
        <v>100</v>
      </c>
      <c r="H29" s="97" t="s">
        <v>111</v>
      </c>
      <c r="I29" s="95" t="s">
        <v>42</v>
      </c>
      <c r="J29" s="95" t="s">
        <v>65</v>
      </c>
    </row>
    <row r="30" spans="1:11" s="25" customFormat="1" ht="294.75" customHeight="1">
      <c r="A30" s="96" t="s">
        <v>112</v>
      </c>
      <c r="B30" s="95" t="s">
        <v>113</v>
      </c>
      <c r="C30" s="95" t="s">
        <v>40</v>
      </c>
      <c r="D30" s="95">
        <v>100</v>
      </c>
      <c r="E30" s="95">
        <v>100</v>
      </c>
      <c r="F30" s="95">
        <v>100</v>
      </c>
      <c r="G30" s="95">
        <v>100</v>
      </c>
      <c r="H30" s="97" t="s">
        <v>114</v>
      </c>
      <c r="I30" s="95" t="s">
        <v>42</v>
      </c>
      <c r="J30" s="95" t="s">
        <v>65</v>
      </c>
    </row>
    <row r="31" spans="1:11" s="25" customFormat="1" ht="234.75" customHeight="1">
      <c r="A31" s="96" t="s">
        <v>115</v>
      </c>
      <c r="B31" s="97" t="s">
        <v>116</v>
      </c>
      <c r="C31" s="97" t="s">
        <v>54</v>
      </c>
      <c r="D31" s="97">
        <v>24</v>
      </c>
      <c r="E31" s="97">
        <v>24</v>
      </c>
      <c r="F31" s="97">
        <v>24</v>
      </c>
      <c r="G31" s="97">
        <v>24</v>
      </c>
      <c r="H31" s="95" t="s">
        <v>117</v>
      </c>
      <c r="I31" s="95" t="s">
        <v>42</v>
      </c>
      <c r="J31" s="95" t="s">
        <v>118</v>
      </c>
    </row>
    <row r="32" spans="1:11" s="25" customFormat="1" ht="237" customHeight="1">
      <c r="A32" s="96" t="s">
        <v>119</v>
      </c>
      <c r="B32" s="97" t="s">
        <v>120</v>
      </c>
      <c r="C32" s="97" t="s">
        <v>40</v>
      </c>
      <c r="D32" s="98">
        <v>100</v>
      </c>
      <c r="E32" s="98">
        <v>100</v>
      </c>
      <c r="F32" s="98">
        <v>100</v>
      </c>
      <c r="G32" s="97">
        <v>100</v>
      </c>
      <c r="H32" s="95" t="s">
        <v>121</v>
      </c>
      <c r="I32" s="95" t="s">
        <v>42</v>
      </c>
      <c r="J32" s="95" t="s">
        <v>118</v>
      </c>
    </row>
    <row r="33" spans="1:1025" ht="168" customHeight="1">
      <c r="A33" s="96" t="s">
        <v>122</v>
      </c>
      <c r="B33" s="97" t="s">
        <v>123</v>
      </c>
      <c r="C33" s="95" t="s">
        <v>40</v>
      </c>
      <c r="D33" s="95">
        <v>100</v>
      </c>
      <c r="E33" s="95">
        <v>100</v>
      </c>
      <c r="F33" s="95">
        <v>100</v>
      </c>
      <c r="G33" s="95">
        <v>100</v>
      </c>
      <c r="H33" s="95" t="s">
        <v>124</v>
      </c>
      <c r="I33" s="95" t="s">
        <v>42</v>
      </c>
      <c r="J33" s="95" t="s">
        <v>125</v>
      </c>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c r="AAA33" s="25"/>
      <c r="AAB33" s="25"/>
      <c r="AAC33" s="25"/>
      <c r="AAD33" s="25"/>
      <c r="AAE33" s="25"/>
      <c r="AAF33" s="25"/>
      <c r="AAG33" s="25"/>
      <c r="AAH33" s="25"/>
      <c r="AAI33" s="25"/>
      <c r="AAJ33" s="25"/>
      <c r="AAK33" s="25"/>
      <c r="AAL33" s="25"/>
      <c r="AAM33" s="25"/>
      <c r="AAN33" s="25"/>
      <c r="AAO33" s="25"/>
      <c r="AAP33" s="25"/>
      <c r="AAQ33" s="25"/>
      <c r="AAR33" s="25"/>
      <c r="AAS33" s="25"/>
      <c r="AAT33" s="25"/>
      <c r="AAU33" s="25"/>
      <c r="AAV33" s="25"/>
      <c r="AAW33" s="25"/>
      <c r="AAX33" s="25"/>
      <c r="AAY33" s="25"/>
      <c r="AAZ33" s="25"/>
      <c r="ABA33" s="25"/>
      <c r="ABB33" s="25"/>
      <c r="ABC33" s="25"/>
      <c r="ABD33" s="25"/>
      <c r="ABE33" s="25"/>
      <c r="ABF33" s="25"/>
      <c r="ABG33" s="25"/>
      <c r="ABH33" s="25"/>
      <c r="ABI33" s="25"/>
      <c r="ABJ33" s="25"/>
      <c r="ABK33" s="25"/>
      <c r="ABL33" s="25"/>
      <c r="ABM33" s="25"/>
      <c r="ABN33" s="25"/>
      <c r="ABO33" s="25"/>
      <c r="ABP33" s="25"/>
      <c r="ABQ33" s="25"/>
      <c r="ABR33" s="25"/>
      <c r="ABS33" s="25"/>
      <c r="ABT33" s="25"/>
      <c r="ABU33" s="25"/>
      <c r="ABV33" s="25"/>
      <c r="ABW33" s="25"/>
      <c r="ABX33" s="25"/>
      <c r="ABY33" s="25"/>
      <c r="ABZ33" s="25"/>
      <c r="ACA33" s="25"/>
      <c r="ACB33" s="25"/>
      <c r="ACC33" s="25"/>
      <c r="ACD33" s="25"/>
      <c r="ACE33" s="25"/>
      <c r="ACF33" s="25"/>
      <c r="ACG33" s="25"/>
      <c r="ACH33" s="25"/>
      <c r="ACI33" s="25"/>
      <c r="ACJ33" s="25"/>
      <c r="ACK33" s="25"/>
      <c r="ACL33" s="25"/>
      <c r="ACM33" s="25"/>
      <c r="ACN33" s="25"/>
      <c r="ACO33" s="25"/>
      <c r="ACP33" s="25"/>
      <c r="ACQ33" s="25"/>
      <c r="ACR33" s="25"/>
      <c r="ACS33" s="25"/>
      <c r="ACT33" s="25"/>
      <c r="ACU33" s="25"/>
      <c r="ACV33" s="25"/>
      <c r="ACW33" s="25"/>
      <c r="ACX33" s="25"/>
      <c r="ACY33" s="25"/>
      <c r="ACZ33" s="25"/>
      <c r="ADA33" s="25"/>
      <c r="ADB33" s="25"/>
      <c r="ADC33" s="25"/>
      <c r="ADD33" s="25"/>
      <c r="ADE33" s="25"/>
      <c r="ADF33" s="25"/>
      <c r="ADG33" s="25"/>
      <c r="ADH33" s="25"/>
      <c r="ADI33" s="25"/>
      <c r="ADJ33" s="25"/>
      <c r="ADK33" s="25"/>
      <c r="ADL33" s="25"/>
      <c r="ADM33" s="25"/>
      <c r="ADN33" s="25"/>
      <c r="ADO33" s="25"/>
      <c r="ADP33" s="25"/>
      <c r="ADQ33" s="25"/>
      <c r="ADR33" s="25"/>
      <c r="ADS33" s="25"/>
      <c r="ADT33" s="25"/>
      <c r="ADU33" s="25"/>
      <c r="ADV33" s="25"/>
      <c r="ADW33" s="25"/>
      <c r="ADX33" s="25"/>
      <c r="ADY33" s="25"/>
      <c r="ADZ33" s="25"/>
      <c r="AEA33" s="25"/>
      <c r="AEB33" s="25"/>
      <c r="AEC33" s="25"/>
      <c r="AED33" s="25"/>
      <c r="AEE33" s="25"/>
      <c r="AEF33" s="25"/>
      <c r="AEG33" s="25"/>
      <c r="AEH33" s="25"/>
      <c r="AEI33" s="25"/>
      <c r="AEJ33" s="25"/>
      <c r="AEK33" s="25"/>
      <c r="AEL33" s="25"/>
      <c r="AEM33" s="25"/>
      <c r="AEN33" s="25"/>
      <c r="AEO33" s="25"/>
      <c r="AEP33" s="25"/>
      <c r="AEQ33" s="25"/>
      <c r="AER33" s="25"/>
      <c r="AES33" s="25"/>
      <c r="AET33" s="25"/>
      <c r="AEU33" s="25"/>
      <c r="AEV33" s="25"/>
      <c r="AEW33" s="25"/>
      <c r="AEX33" s="25"/>
      <c r="AEY33" s="25"/>
      <c r="AEZ33" s="25"/>
      <c r="AFA33" s="25"/>
      <c r="AFB33" s="25"/>
      <c r="AFC33" s="25"/>
      <c r="AFD33" s="25"/>
      <c r="AFE33" s="25"/>
      <c r="AFF33" s="25"/>
      <c r="AFG33" s="25"/>
      <c r="AFH33" s="25"/>
      <c r="AFI33" s="25"/>
      <c r="AFJ33" s="25"/>
      <c r="AFK33" s="25"/>
      <c r="AFL33" s="25"/>
      <c r="AFM33" s="25"/>
      <c r="AFN33" s="25"/>
      <c r="AFO33" s="25"/>
      <c r="AFP33" s="25"/>
      <c r="AFQ33" s="25"/>
      <c r="AFR33" s="25"/>
      <c r="AFS33" s="25"/>
      <c r="AFT33" s="25"/>
      <c r="AFU33" s="25"/>
      <c r="AFV33" s="25"/>
      <c r="AFW33" s="25"/>
      <c r="AFX33" s="25"/>
      <c r="AFY33" s="25"/>
      <c r="AFZ33" s="25"/>
      <c r="AGA33" s="25"/>
      <c r="AGB33" s="25"/>
      <c r="AGC33" s="25"/>
      <c r="AGD33" s="25"/>
      <c r="AGE33" s="25"/>
      <c r="AGF33" s="25"/>
      <c r="AGG33" s="25"/>
      <c r="AGH33" s="25"/>
      <c r="AGI33" s="25"/>
      <c r="AGJ33" s="25"/>
      <c r="AGK33" s="25"/>
      <c r="AGL33" s="25"/>
      <c r="AGM33" s="25"/>
      <c r="AGN33" s="25"/>
      <c r="AGO33" s="25"/>
      <c r="AGP33" s="25"/>
      <c r="AGQ33" s="25"/>
      <c r="AGR33" s="25"/>
      <c r="AGS33" s="25"/>
      <c r="AGT33" s="25"/>
      <c r="AGU33" s="25"/>
      <c r="AGV33" s="25"/>
      <c r="AGW33" s="25"/>
      <c r="AGX33" s="25"/>
      <c r="AGY33" s="25"/>
      <c r="AGZ33" s="25"/>
      <c r="AHA33" s="25"/>
      <c r="AHB33" s="25"/>
      <c r="AHC33" s="25"/>
      <c r="AHD33" s="25"/>
      <c r="AHE33" s="25"/>
      <c r="AHF33" s="25"/>
      <c r="AHG33" s="25"/>
      <c r="AHH33" s="25"/>
      <c r="AHI33" s="25"/>
      <c r="AHJ33" s="25"/>
      <c r="AHK33" s="25"/>
      <c r="AHL33" s="25"/>
      <c r="AHM33" s="25"/>
      <c r="AHN33" s="25"/>
      <c r="AHO33" s="25"/>
      <c r="AHP33" s="25"/>
      <c r="AHQ33" s="25"/>
      <c r="AHR33" s="25"/>
      <c r="AHS33" s="25"/>
      <c r="AHT33" s="25"/>
      <c r="AHU33" s="25"/>
      <c r="AHV33" s="25"/>
      <c r="AHW33" s="25"/>
      <c r="AHX33" s="25"/>
      <c r="AHY33" s="25"/>
      <c r="AHZ33" s="25"/>
      <c r="AIA33" s="25"/>
      <c r="AIB33" s="25"/>
      <c r="AIC33" s="25"/>
      <c r="AID33" s="25"/>
      <c r="AIE33" s="25"/>
      <c r="AIF33" s="25"/>
      <c r="AIG33" s="25"/>
      <c r="AIH33" s="25"/>
      <c r="AII33" s="25"/>
      <c r="AIJ33" s="25"/>
      <c r="AIK33" s="25"/>
      <c r="AIL33" s="25"/>
      <c r="AIM33" s="25"/>
      <c r="AIN33" s="25"/>
      <c r="AIO33" s="25"/>
      <c r="AIP33" s="25"/>
      <c r="AIQ33" s="25"/>
      <c r="AIR33" s="25"/>
      <c r="AIS33" s="25"/>
      <c r="AIT33" s="25"/>
      <c r="AIU33" s="25"/>
      <c r="AIV33" s="25"/>
      <c r="AIW33" s="25"/>
      <c r="AIX33" s="25"/>
      <c r="AIY33" s="25"/>
      <c r="AIZ33" s="25"/>
      <c r="AJA33" s="25"/>
      <c r="AJB33" s="25"/>
      <c r="AJC33" s="25"/>
      <c r="AJD33" s="25"/>
      <c r="AJE33" s="25"/>
      <c r="AJF33" s="25"/>
      <c r="AJG33" s="25"/>
      <c r="AJH33" s="25"/>
      <c r="AJI33" s="25"/>
      <c r="AJJ33" s="25"/>
      <c r="AJK33" s="25"/>
      <c r="AJL33" s="25"/>
      <c r="AJM33" s="25"/>
      <c r="AJN33" s="25"/>
      <c r="AJO33" s="25"/>
      <c r="AJP33" s="25"/>
      <c r="AJQ33" s="25"/>
      <c r="AJR33" s="25"/>
      <c r="AJS33" s="25"/>
      <c r="AJT33" s="25"/>
      <c r="AJU33" s="25"/>
      <c r="AJV33" s="25"/>
      <c r="AJW33" s="25"/>
      <c r="AJX33" s="25"/>
      <c r="AJY33" s="25"/>
      <c r="AJZ33" s="25"/>
      <c r="AKA33" s="25"/>
      <c r="AKB33" s="25"/>
      <c r="AKC33" s="25"/>
      <c r="AKD33" s="25"/>
      <c r="AKE33" s="25"/>
      <c r="AKF33" s="25"/>
      <c r="AKG33" s="25"/>
      <c r="AKH33" s="25"/>
      <c r="AKI33" s="25"/>
      <c r="AKJ33" s="25"/>
      <c r="AKK33" s="25"/>
      <c r="AKL33" s="25"/>
      <c r="AKM33" s="25"/>
      <c r="AKN33" s="25"/>
      <c r="AKO33" s="25"/>
      <c r="AKP33" s="25"/>
      <c r="AKQ33" s="25"/>
      <c r="AKR33" s="25"/>
      <c r="AKS33" s="25"/>
      <c r="AKT33" s="25"/>
      <c r="AKU33" s="25"/>
      <c r="AKV33" s="25"/>
      <c r="AKW33" s="25"/>
      <c r="AKX33" s="25"/>
      <c r="AKY33" s="25"/>
      <c r="AKZ33" s="25"/>
      <c r="ALA33" s="25"/>
      <c r="ALB33" s="25"/>
      <c r="ALC33" s="25"/>
      <c r="ALD33" s="25"/>
      <c r="ALE33" s="25"/>
      <c r="ALF33" s="25"/>
      <c r="ALG33" s="25"/>
      <c r="ALH33" s="25"/>
      <c r="ALI33" s="25"/>
      <c r="ALJ33" s="25"/>
      <c r="ALK33" s="25"/>
      <c r="ALL33" s="25"/>
      <c r="ALM33" s="25"/>
      <c r="ALN33" s="25"/>
      <c r="ALO33" s="25"/>
      <c r="ALP33" s="25"/>
      <c r="ALQ33" s="25"/>
      <c r="ALR33" s="25"/>
      <c r="ALS33" s="25"/>
      <c r="ALT33" s="25"/>
      <c r="ALU33" s="25"/>
      <c r="ALV33" s="25"/>
      <c r="ALW33" s="25"/>
      <c r="ALX33" s="25"/>
      <c r="ALY33" s="25"/>
      <c r="ALZ33" s="25"/>
      <c r="AMA33" s="25"/>
      <c r="AMB33" s="25"/>
      <c r="AMC33" s="25"/>
      <c r="AMD33" s="25"/>
      <c r="AME33" s="25"/>
      <c r="AMF33" s="25"/>
      <c r="AMG33" s="25"/>
      <c r="AMH33" s="25"/>
      <c r="AMI33" s="25"/>
      <c r="AMJ33" s="25"/>
      <c r="AMK33" s="25"/>
    </row>
    <row r="34" spans="1:1025" ht="149.25" customHeight="1">
      <c r="A34" s="96" t="s">
        <v>126</v>
      </c>
      <c r="B34" s="95" t="s">
        <v>127</v>
      </c>
      <c r="C34" s="95" t="s">
        <v>40</v>
      </c>
      <c r="D34" s="95">
        <v>0.97</v>
      </c>
      <c r="E34" s="95">
        <v>0.97</v>
      </c>
      <c r="F34" s="95">
        <v>0.97</v>
      </c>
      <c r="G34" s="95">
        <v>0.97</v>
      </c>
      <c r="H34" s="97" t="s">
        <v>128</v>
      </c>
      <c r="I34" s="95" t="s">
        <v>42</v>
      </c>
      <c r="J34" s="95" t="s">
        <v>129</v>
      </c>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5"/>
      <c r="MQ34" s="25"/>
      <c r="MR34" s="25"/>
      <c r="MS34" s="25"/>
      <c r="MT34" s="25"/>
      <c r="MU34" s="25"/>
      <c r="MV34" s="25"/>
      <c r="MW34" s="25"/>
      <c r="MX34" s="25"/>
      <c r="MY34" s="25"/>
      <c r="MZ34" s="25"/>
      <c r="NA34" s="25"/>
      <c r="NB34" s="25"/>
      <c r="NC34" s="25"/>
      <c r="ND34" s="25"/>
      <c r="NE34" s="25"/>
      <c r="NF34" s="25"/>
      <c r="NG34" s="25"/>
      <c r="NH34" s="25"/>
      <c r="NI34" s="25"/>
      <c r="NJ34" s="25"/>
      <c r="NK34" s="25"/>
      <c r="NL34" s="25"/>
      <c r="NM34" s="25"/>
      <c r="NN34" s="25"/>
      <c r="NO34" s="25"/>
      <c r="NP34" s="25"/>
      <c r="NQ34" s="25"/>
      <c r="NR34" s="25"/>
      <c r="NS34" s="25"/>
      <c r="NT34" s="25"/>
      <c r="NU34" s="25"/>
      <c r="NV34" s="25"/>
      <c r="NW34" s="25"/>
      <c r="NX34" s="25"/>
      <c r="NY34" s="25"/>
      <c r="NZ34" s="25"/>
      <c r="OA34" s="25"/>
      <c r="OB34" s="25"/>
      <c r="OC34" s="25"/>
      <c r="OD34" s="25"/>
      <c r="OE34" s="25"/>
      <c r="OF34" s="25"/>
      <c r="OG34" s="25"/>
      <c r="OH34" s="25"/>
      <c r="OI34" s="25"/>
      <c r="OJ34" s="25"/>
      <c r="OK34" s="25"/>
      <c r="OL34" s="25"/>
      <c r="OM34" s="25"/>
      <c r="ON34" s="25"/>
      <c r="OO34" s="25"/>
      <c r="OP34" s="25"/>
      <c r="OQ34" s="25"/>
      <c r="OR34" s="25"/>
      <c r="OS34" s="25"/>
      <c r="OT34" s="25"/>
      <c r="OU34" s="25"/>
      <c r="OV34" s="25"/>
      <c r="OW34" s="25"/>
      <c r="OX34" s="25"/>
      <c r="OY34" s="25"/>
      <c r="OZ34" s="25"/>
      <c r="PA34" s="25"/>
      <c r="PB34" s="25"/>
      <c r="PC34" s="25"/>
      <c r="PD34" s="25"/>
      <c r="PE34" s="25"/>
      <c r="PF34" s="25"/>
      <c r="PG34" s="25"/>
      <c r="PH34" s="25"/>
      <c r="PI34" s="25"/>
      <c r="PJ34" s="25"/>
      <c r="PK34" s="25"/>
      <c r="PL34" s="25"/>
      <c r="PM34" s="25"/>
      <c r="PN34" s="25"/>
      <c r="PO34" s="25"/>
      <c r="PP34" s="25"/>
      <c r="PQ34" s="25"/>
      <c r="PR34" s="25"/>
      <c r="PS34" s="25"/>
      <c r="PT34" s="25"/>
      <c r="PU34" s="25"/>
      <c r="PV34" s="25"/>
      <c r="PW34" s="25"/>
      <c r="PX34" s="25"/>
      <c r="PY34" s="25"/>
      <c r="PZ34" s="25"/>
      <c r="QA34" s="25"/>
      <c r="QB34" s="25"/>
      <c r="QC34" s="25"/>
      <c r="QD34" s="25"/>
      <c r="QE34" s="25"/>
      <c r="QF34" s="25"/>
      <c r="QG34" s="25"/>
      <c r="QH34" s="25"/>
      <c r="QI34" s="25"/>
      <c r="QJ34" s="25"/>
      <c r="QK34" s="25"/>
      <c r="QL34" s="25"/>
      <c r="QM34" s="25"/>
      <c r="QN34" s="25"/>
      <c r="QO34" s="25"/>
      <c r="QP34" s="25"/>
      <c r="QQ34" s="25"/>
      <c r="QR34" s="25"/>
      <c r="QS34" s="25"/>
      <c r="QT34" s="25"/>
      <c r="QU34" s="25"/>
      <c r="QV34" s="25"/>
      <c r="QW34" s="25"/>
      <c r="QX34" s="25"/>
      <c r="QY34" s="25"/>
      <c r="QZ34" s="25"/>
      <c r="RA34" s="25"/>
      <c r="RB34" s="25"/>
      <c r="RC34" s="25"/>
      <c r="RD34" s="25"/>
      <c r="RE34" s="25"/>
      <c r="RF34" s="25"/>
      <c r="RG34" s="25"/>
      <c r="RH34" s="25"/>
      <c r="RI34" s="25"/>
      <c r="RJ34" s="25"/>
      <c r="RK34" s="25"/>
      <c r="RL34" s="25"/>
      <c r="RM34" s="25"/>
      <c r="RN34" s="25"/>
      <c r="RO34" s="25"/>
      <c r="RP34" s="25"/>
      <c r="RQ34" s="25"/>
      <c r="RR34" s="25"/>
      <c r="RS34" s="25"/>
      <c r="RT34" s="25"/>
      <c r="RU34" s="25"/>
      <c r="RV34" s="25"/>
      <c r="RW34" s="25"/>
      <c r="RX34" s="25"/>
      <c r="RY34" s="25"/>
      <c r="RZ34" s="25"/>
      <c r="SA34" s="25"/>
      <c r="SB34" s="25"/>
      <c r="SC34" s="25"/>
      <c r="SD34" s="25"/>
      <c r="SE34" s="25"/>
      <c r="SF34" s="25"/>
      <c r="SG34" s="25"/>
      <c r="SH34" s="25"/>
      <c r="SI34" s="25"/>
      <c r="SJ34" s="25"/>
      <c r="SK34" s="25"/>
      <c r="SL34" s="25"/>
      <c r="SM34" s="25"/>
      <c r="SN34" s="25"/>
      <c r="SO34" s="25"/>
      <c r="SP34" s="25"/>
      <c r="SQ34" s="25"/>
      <c r="SR34" s="25"/>
      <c r="SS34" s="25"/>
      <c r="ST34" s="25"/>
      <c r="SU34" s="25"/>
      <c r="SV34" s="25"/>
      <c r="SW34" s="25"/>
      <c r="SX34" s="25"/>
      <c r="SY34" s="25"/>
      <c r="SZ34" s="25"/>
      <c r="TA34" s="25"/>
      <c r="TB34" s="25"/>
      <c r="TC34" s="25"/>
      <c r="TD34" s="25"/>
      <c r="TE34" s="25"/>
      <c r="TF34" s="25"/>
      <c r="TG34" s="25"/>
      <c r="TH34" s="25"/>
      <c r="TI34" s="25"/>
      <c r="TJ34" s="25"/>
      <c r="TK34" s="25"/>
      <c r="TL34" s="25"/>
      <c r="TM34" s="25"/>
      <c r="TN34" s="25"/>
      <c r="TO34" s="25"/>
      <c r="TP34" s="25"/>
      <c r="TQ34" s="25"/>
      <c r="TR34" s="25"/>
      <c r="TS34" s="25"/>
      <c r="TT34" s="25"/>
      <c r="TU34" s="25"/>
      <c r="TV34" s="25"/>
      <c r="TW34" s="25"/>
      <c r="TX34" s="25"/>
      <c r="TY34" s="25"/>
      <c r="TZ34" s="25"/>
      <c r="UA34" s="25"/>
      <c r="UB34" s="25"/>
      <c r="UC34" s="25"/>
      <c r="UD34" s="25"/>
      <c r="UE34" s="25"/>
      <c r="UF34" s="25"/>
      <c r="UG34" s="25"/>
      <c r="UH34" s="25"/>
      <c r="UI34" s="25"/>
      <c r="UJ34" s="25"/>
      <c r="UK34" s="25"/>
      <c r="UL34" s="25"/>
      <c r="UM34" s="25"/>
      <c r="UN34" s="25"/>
      <c r="UO34" s="25"/>
      <c r="UP34" s="25"/>
      <c r="UQ34" s="25"/>
      <c r="UR34" s="25"/>
      <c r="US34" s="25"/>
      <c r="UT34" s="25"/>
      <c r="UU34" s="25"/>
      <c r="UV34" s="25"/>
      <c r="UW34" s="25"/>
      <c r="UX34" s="25"/>
      <c r="UY34" s="25"/>
      <c r="UZ34" s="25"/>
      <c r="VA34" s="25"/>
      <c r="VB34" s="25"/>
      <c r="VC34" s="25"/>
      <c r="VD34" s="25"/>
      <c r="VE34" s="25"/>
      <c r="VF34" s="25"/>
      <c r="VG34" s="25"/>
      <c r="VH34" s="25"/>
      <c r="VI34" s="25"/>
      <c r="VJ34" s="25"/>
      <c r="VK34" s="25"/>
      <c r="VL34" s="25"/>
      <c r="VM34" s="25"/>
      <c r="VN34" s="25"/>
      <c r="VO34" s="25"/>
      <c r="VP34" s="25"/>
      <c r="VQ34" s="25"/>
      <c r="VR34" s="25"/>
      <c r="VS34" s="25"/>
      <c r="VT34" s="25"/>
      <c r="VU34" s="25"/>
      <c r="VV34" s="25"/>
      <c r="VW34" s="25"/>
      <c r="VX34" s="25"/>
      <c r="VY34" s="25"/>
      <c r="VZ34" s="25"/>
      <c r="WA34" s="25"/>
      <c r="WB34" s="25"/>
      <c r="WC34" s="25"/>
      <c r="WD34" s="25"/>
      <c r="WE34" s="25"/>
      <c r="WF34" s="25"/>
      <c r="WG34" s="25"/>
      <c r="WH34" s="25"/>
      <c r="WI34" s="25"/>
      <c r="WJ34" s="25"/>
      <c r="WK34" s="25"/>
      <c r="WL34" s="25"/>
      <c r="WM34" s="25"/>
      <c r="WN34" s="25"/>
      <c r="WO34" s="25"/>
      <c r="WP34" s="25"/>
      <c r="WQ34" s="25"/>
      <c r="WR34" s="25"/>
      <c r="WS34" s="25"/>
      <c r="WT34" s="25"/>
      <c r="WU34" s="25"/>
      <c r="WV34" s="25"/>
      <c r="WW34" s="25"/>
      <c r="WX34" s="25"/>
      <c r="WY34" s="25"/>
      <c r="WZ34" s="25"/>
      <c r="XA34" s="25"/>
      <c r="XB34" s="25"/>
      <c r="XC34" s="25"/>
      <c r="XD34" s="25"/>
      <c r="XE34" s="25"/>
      <c r="XF34" s="25"/>
      <c r="XG34" s="25"/>
      <c r="XH34" s="25"/>
      <c r="XI34" s="25"/>
      <c r="XJ34" s="25"/>
      <c r="XK34" s="25"/>
      <c r="XL34" s="25"/>
      <c r="XM34" s="25"/>
      <c r="XN34" s="25"/>
      <c r="XO34" s="25"/>
      <c r="XP34" s="25"/>
      <c r="XQ34" s="25"/>
      <c r="XR34" s="25"/>
      <c r="XS34" s="25"/>
      <c r="XT34" s="25"/>
      <c r="XU34" s="25"/>
      <c r="XV34" s="25"/>
      <c r="XW34" s="25"/>
      <c r="XX34" s="25"/>
      <c r="XY34" s="25"/>
      <c r="XZ34" s="25"/>
      <c r="YA34" s="25"/>
      <c r="YB34" s="25"/>
      <c r="YC34" s="25"/>
      <c r="YD34" s="25"/>
      <c r="YE34" s="25"/>
      <c r="YF34" s="25"/>
      <c r="YG34" s="25"/>
      <c r="YH34" s="25"/>
      <c r="YI34" s="25"/>
      <c r="YJ34" s="25"/>
      <c r="YK34" s="25"/>
      <c r="YL34" s="25"/>
      <c r="YM34" s="25"/>
      <c r="YN34" s="25"/>
      <c r="YO34" s="25"/>
      <c r="YP34" s="25"/>
      <c r="YQ34" s="25"/>
      <c r="YR34" s="25"/>
      <c r="YS34" s="25"/>
      <c r="YT34" s="25"/>
      <c r="YU34" s="25"/>
      <c r="YV34" s="25"/>
      <c r="YW34" s="25"/>
      <c r="YX34" s="25"/>
      <c r="YY34" s="25"/>
      <c r="YZ34" s="25"/>
      <c r="ZA34" s="25"/>
      <c r="ZB34" s="25"/>
      <c r="ZC34" s="25"/>
      <c r="ZD34" s="25"/>
      <c r="ZE34" s="25"/>
      <c r="ZF34" s="25"/>
      <c r="ZG34" s="25"/>
      <c r="ZH34" s="25"/>
      <c r="ZI34" s="25"/>
      <c r="ZJ34" s="25"/>
      <c r="ZK34" s="25"/>
      <c r="ZL34" s="25"/>
      <c r="ZM34" s="25"/>
      <c r="ZN34" s="25"/>
      <c r="ZO34" s="25"/>
      <c r="ZP34" s="25"/>
      <c r="ZQ34" s="25"/>
      <c r="ZR34" s="25"/>
      <c r="ZS34" s="25"/>
      <c r="ZT34" s="25"/>
      <c r="ZU34" s="25"/>
      <c r="ZV34" s="25"/>
      <c r="ZW34" s="25"/>
      <c r="ZX34" s="25"/>
      <c r="ZY34" s="25"/>
      <c r="ZZ34" s="25"/>
      <c r="AAA34" s="25"/>
      <c r="AAB34" s="25"/>
      <c r="AAC34" s="25"/>
      <c r="AAD34" s="25"/>
      <c r="AAE34" s="25"/>
      <c r="AAF34" s="25"/>
      <c r="AAG34" s="25"/>
      <c r="AAH34" s="25"/>
      <c r="AAI34" s="25"/>
      <c r="AAJ34" s="25"/>
      <c r="AAK34" s="25"/>
      <c r="AAL34" s="25"/>
      <c r="AAM34" s="25"/>
      <c r="AAN34" s="25"/>
      <c r="AAO34" s="25"/>
      <c r="AAP34" s="25"/>
      <c r="AAQ34" s="25"/>
      <c r="AAR34" s="25"/>
      <c r="AAS34" s="25"/>
      <c r="AAT34" s="25"/>
      <c r="AAU34" s="25"/>
      <c r="AAV34" s="25"/>
      <c r="AAW34" s="25"/>
      <c r="AAX34" s="25"/>
      <c r="AAY34" s="25"/>
      <c r="AAZ34" s="25"/>
      <c r="ABA34" s="25"/>
      <c r="ABB34" s="25"/>
      <c r="ABC34" s="25"/>
      <c r="ABD34" s="25"/>
      <c r="ABE34" s="25"/>
      <c r="ABF34" s="25"/>
      <c r="ABG34" s="25"/>
      <c r="ABH34" s="25"/>
      <c r="ABI34" s="25"/>
      <c r="ABJ34" s="25"/>
      <c r="ABK34" s="25"/>
      <c r="ABL34" s="25"/>
      <c r="ABM34" s="25"/>
      <c r="ABN34" s="25"/>
      <c r="ABO34" s="25"/>
      <c r="ABP34" s="25"/>
      <c r="ABQ34" s="25"/>
      <c r="ABR34" s="25"/>
      <c r="ABS34" s="25"/>
      <c r="ABT34" s="25"/>
      <c r="ABU34" s="25"/>
      <c r="ABV34" s="25"/>
      <c r="ABW34" s="25"/>
      <c r="ABX34" s="25"/>
      <c r="ABY34" s="25"/>
      <c r="ABZ34" s="25"/>
      <c r="ACA34" s="25"/>
      <c r="ACB34" s="25"/>
      <c r="ACC34" s="25"/>
      <c r="ACD34" s="25"/>
      <c r="ACE34" s="25"/>
      <c r="ACF34" s="25"/>
      <c r="ACG34" s="25"/>
      <c r="ACH34" s="25"/>
      <c r="ACI34" s="25"/>
      <c r="ACJ34" s="25"/>
      <c r="ACK34" s="25"/>
      <c r="ACL34" s="25"/>
      <c r="ACM34" s="25"/>
      <c r="ACN34" s="25"/>
      <c r="ACO34" s="25"/>
      <c r="ACP34" s="25"/>
      <c r="ACQ34" s="25"/>
      <c r="ACR34" s="25"/>
      <c r="ACS34" s="25"/>
      <c r="ACT34" s="25"/>
      <c r="ACU34" s="25"/>
      <c r="ACV34" s="25"/>
      <c r="ACW34" s="25"/>
      <c r="ACX34" s="25"/>
      <c r="ACY34" s="25"/>
      <c r="ACZ34" s="25"/>
      <c r="ADA34" s="25"/>
      <c r="ADB34" s="25"/>
      <c r="ADC34" s="25"/>
      <c r="ADD34" s="25"/>
      <c r="ADE34" s="25"/>
      <c r="ADF34" s="25"/>
      <c r="ADG34" s="25"/>
      <c r="ADH34" s="25"/>
      <c r="ADI34" s="25"/>
      <c r="ADJ34" s="25"/>
      <c r="ADK34" s="25"/>
      <c r="ADL34" s="25"/>
      <c r="ADM34" s="25"/>
      <c r="ADN34" s="25"/>
      <c r="ADO34" s="25"/>
      <c r="ADP34" s="25"/>
      <c r="ADQ34" s="25"/>
      <c r="ADR34" s="25"/>
      <c r="ADS34" s="25"/>
      <c r="ADT34" s="25"/>
      <c r="ADU34" s="25"/>
      <c r="ADV34" s="25"/>
      <c r="ADW34" s="25"/>
      <c r="ADX34" s="25"/>
      <c r="ADY34" s="25"/>
      <c r="ADZ34" s="25"/>
      <c r="AEA34" s="25"/>
      <c r="AEB34" s="25"/>
      <c r="AEC34" s="25"/>
      <c r="AED34" s="25"/>
      <c r="AEE34" s="25"/>
      <c r="AEF34" s="25"/>
      <c r="AEG34" s="25"/>
      <c r="AEH34" s="25"/>
      <c r="AEI34" s="25"/>
      <c r="AEJ34" s="25"/>
      <c r="AEK34" s="25"/>
      <c r="AEL34" s="25"/>
      <c r="AEM34" s="25"/>
      <c r="AEN34" s="25"/>
      <c r="AEO34" s="25"/>
      <c r="AEP34" s="25"/>
      <c r="AEQ34" s="25"/>
      <c r="AER34" s="25"/>
      <c r="AES34" s="25"/>
      <c r="AET34" s="25"/>
      <c r="AEU34" s="25"/>
      <c r="AEV34" s="25"/>
      <c r="AEW34" s="25"/>
      <c r="AEX34" s="25"/>
      <c r="AEY34" s="25"/>
      <c r="AEZ34" s="25"/>
      <c r="AFA34" s="25"/>
      <c r="AFB34" s="25"/>
      <c r="AFC34" s="25"/>
      <c r="AFD34" s="25"/>
      <c r="AFE34" s="25"/>
      <c r="AFF34" s="25"/>
      <c r="AFG34" s="25"/>
      <c r="AFH34" s="25"/>
      <c r="AFI34" s="25"/>
      <c r="AFJ34" s="25"/>
      <c r="AFK34" s="25"/>
      <c r="AFL34" s="25"/>
      <c r="AFM34" s="25"/>
      <c r="AFN34" s="25"/>
      <c r="AFO34" s="25"/>
      <c r="AFP34" s="25"/>
      <c r="AFQ34" s="25"/>
      <c r="AFR34" s="25"/>
      <c r="AFS34" s="25"/>
      <c r="AFT34" s="25"/>
      <c r="AFU34" s="25"/>
      <c r="AFV34" s="25"/>
      <c r="AFW34" s="25"/>
      <c r="AFX34" s="25"/>
      <c r="AFY34" s="25"/>
      <c r="AFZ34" s="25"/>
      <c r="AGA34" s="25"/>
      <c r="AGB34" s="25"/>
      <c r="AGC34" s="25"/>
      <c r="AGD34" s="25"/>
      <c r="AGE34" s="25"/>
      <c r="AGF34" s="25"/>
      <c r="AGG34" s="25"/>
      <c r="AGH34" s="25"/>
      <c r="AGI34" s="25"/>
      <c r="AGJ34" s="25"/>
      <c r="AGK34" s="25"/>
      <c r="AGL34" s="25"/>
      <c r="AGM34" s="25"/>
      <c r="AGN34" s="25"/>
      <c r="AGO34" s="25"/>
      <c r="AGP34" s="25"/>
      <c r="AGQ34" s="25"/>
      <c r="AGR34" s="25"/>
      <c r="AGS34" s="25"/>
      <c r="AGT34" s="25"/>
      <c r="AGU34" s="25"/>
      <c r="AGV34" s="25"/>
      <c r="AGW34" s="25"/>
      <c r="AGX34" s="25"/>
      <c r="AGY34" s="25"/>
      <c r="AGZ34" s="25"/>
      <c r="AHA34" s="25"/>
      <c r="AHB34" s="25"/>
      <c r="AHC34" s="25"/>
      <c r="AHD34" s="25"/>
      <c r="AHE34" s="25"/>
      <c r="AHF34" s="25"/>
      <c r="AHG34" s="25"/>
      <c r="AHH34" s="25"/>
      <c r="AHI34" s="25"/>
      <c r="AHJ34" s="25"/>
      <c r="AHK34" s="25"/>
      <c r="AHL34" s="25"/>
      <c r="AHM34" s="25"/>
      <c r="AHN34" s="25"/>
      <c r="AHO34" s="25"/>
      <c r="AHP34" s="25"/>
      <c r="AHQ34" s="25"/>
      <c r="AHR34" s="25"/>
      <c r="AHS34" s="25"/>
      <c r="AHT34" s="25"/>
      <c r="AHU34" s="25"/>
      <c r="AHV34" s="25"/>
      <c r="AHW34" s="25"/>
      <c r="AHX34" s="25"/>
      <c r="AHY34" s="25"/>
      <c r="AHZ34" s="25"/>
      <c r="AIA34" s="25"/>
      <c r="AIB34" s="25"/>
      <c r="AIC34" s="25"/>
      <c r="AID34" s="25"/>
      <c r="AIE34" s="25"/>
      <c r="AIF34" s="25"/>
      <c r="AIG34" s="25"/>
      <c r="AIH34" s="25"/>
      <c r="AII34" s="25"/>
      <c r="AIJ34" s="25"/>
      <c r="AIK34" s="25"/>
      <c r="AIL34" s="25"/>
      <c r="AIM34" s="25"/>
      <c r="AIN34" s="25"/>
      <c r="AIO34" s="25"/>
      <c r="AIP34" s="25"/>
      <c r="AIQ34" s="25"/>
      <c r="AIR34" s="25"/>
      <c r="AIS34" s="25"/>
      <c r="AIT34" s="25"/>
      <c r="AIU34" s="25"/>
      <c r="AIV34" s="25"/>
      <c r="AIW34" s="25"/>
      <c r="AIX34" s="25"/>
      <c r="AIY34" s="25"/>
      <c r="AIZ34" s="25"/>
      <c r="AJA34" s="25"/>
      <c r="AJB34" s="25"/>
      <c r="AJC34" s="25"/>
      <c r="AJD34" s="25"/>
      <c r="AJE34" s="25"/>
      <c r="AJF34" s="25"/>
      <c r="AJG34" s="25"/>
      <c r="AJH34" s="25"/>
      <c r="AJI34" s="25"/>
      <c r="AJJ34" s="25"/>
      <c r="AJK34" s="25"/>
      <c r="AJL34" s="25"/>
      <c r="AJM34" s="25"/>
      <c r="AJN34" s="25"/>
      <c r="AJO34" s="25"/>
      <c r="AJP34" s="25"/>
      <c r="AJQ34" s="25"/>
      <c r="AJR34" s="25"/>
      <c r="AJS34" s="25"/>
      <c r="AJT34" s="25"/>
      <c r="AJU34" s="25"/>
      <c r="AJV34" s="25"/>
      <c r="AJW34" s="25"/>
      <c r="AJX34" s="25"/>
      <c r="AJY34" s="25"/>
      <c r="AJZ34" s="25"/>
      <c r="AKA34" s="25"/>
      <c r="AKB34" s="25"/>
      <c r="AKC34" s="25"/>
      <c r="AKD34" s="25"/>
      <c r="AKE34" s="25"/>
      <c r="AKF34" s="25"/>
      <c r="AKG34" s="25"/>
      <c r="AKH34" s="25"/>
      <c r="AKI34" s="25"/>
      <c r="AKJ34" s="25"/>
      <c r="AKK34" s="25"/>
      <c r="AKL34" s="25"/>
      <c r="AKM34" s="25"/>
      <c r="AKN34" s="25"/>
      <c r="AKO34" s="25"/>
      <c r="AKP34" s="25"/>
      <c r="AKQ34" s="25"/>
      <c r="AKR34" s="25"/>
      <c r="AKS34" s="25"/>
      <c r="AKT34" s="25"/>
      <c r="AKU34" s="25"/>
      <c r="AKV34" s="25"/>
      <c r="AKW34" s="25"/>
      <c r="AKX34" s="25"/>
      <c r="AKY34" s="25"/>
      <c r="AKZ34" s="25"/>
      <c r="ALA34" s="25"/>
      <c r="ALB34" s="25"/>
      <c r="ALC34" s="25"/>
      <c r="ALD34" s="25"/>
      <c r="ALE34" s="25"/>
      <c r="ALF34" s="25"/>
      <c r="ALG34" s="25"/>
      <c r="ALH34" s="25"/>
      <c r="ALI34" s="25"/>
      <c r="ALJ34" s="25"/>
      <c r="ALK34" s="25"/>
      <c r="ALL34" s="25"/>
      <c r="ALM34" s="25"/>
      <c r="ALN34" s="25"/>
      <c r="ALO34" s="25"/>
      <c r="ALP34" s="25"/>
      <c r="ALQ34" s="25"/>
      <c r="ALR34" s="25"/>
      <c r="ALS34" s="25"/>
      <c r="ALT34" s="25"/>
      <c r="ALU34" s="25"/>
      <c r="ALV34" s="25"/>
      <c r="ALW34" s="25"/>
      <c r="ALX34" s="25"/>
      <c r="ALY34" s="25"/>
      <c r="ALZ34" s="25"/>
      <c r="AMA34" s="25"/>
      <c r="AMB34" s="25"/>
      <c r="AMC34" s="25"/>
      <c r="AMD34" s="25"/>
      <c r="AME34" s="25"/>
      <c r="AMF34" s="25"/>
      <c r="AMG34" s="25"/>
      <c r="AMH34" s="25"/>
      <c r="AMI34" s="25"/>
      <c r="AMJ34" s="25"/>
      <c r="AMK34" s="25"/>
    </row>
    <row r="35" spans="1:1025" ht="200.25" customHeight="1">
      <c r="A35" s="96" t="s">
        <v>130</v>
      </c>
      <c r="B35" s="95" t="s">
        <v>131</v>
      </c>
      <c r="C35" s="95" t="s">
        <v>76</v>
      </c>
      <c r="D35" s="95">
        <v>5972</v>
      </c>
      <c r="E35" s="95">
        <v>5972</v>
      </c>
      <c r="F35" s="95">
        <v>5972</v>
      </c>
      <c r="G35" s="95">
        <v>5972</v>
      </c>
      <c r="H35" s="97" t="s">
        <v>132</v>
      </c>
      <c r="I35" s="95" t="s">
        <v>42</v>
      </c>
      <c r="J35" s="95" t="s">
        <v>96</v>
      </c>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c r="LY35" s="25"/>
      <c r="LZ35" s="25"/>
      <c r="MA35" s="25"/>
      <c r="MB35" s="25"/>
      <c r="MC35" s="25"/>
      <c r="MD35" s="25"/>
      <c r="ME35" s="25"/>
      <c r="MF35" s="25"/>
      <c r="MG35" s="25"/>
      <c r="MH35" s="25"/>
      <c r="MI35" s="25"/>
      <c r="MJ35" s="25"/>
      <c r="MK35" s="25"/>
      <c r="ML35" s="25"/>
      <c r="MM35" s="25"/>
      <c r="MN35" s="25"/>
      <c r="MO35" s="25"/>
      <c r="MP35" s="25"/>
      <c r="MQ35" s="25"/>
      <c r="MR35" s="25"/>
      <c r="MS35" s="25"/>
      <c r="MT35" s="25"/>
      <c r="MU35" s="25"/>
      <c r="MV35" s="25"/>
      <c r="MW35" s="25"/>
      <c r="MX35" s="25"/>
      <c r="MY35" s="25"/>
      <c r="MZ35" s="25"/>
      <c r="NA35" s="25"/>
      <c r="NB35" s="25"/>
      <c r="NC35" s="25"/>
      <c r="ND35" s="25"/>
      <c r="NE35" s="25"/>
      <c r="NF35" s="25"/>
      <c r="NG35" s="25"/>
      <c r="NH35" s="25"/>
      <c r="NI35" s="25"/>
      <c r="NJ35" s="25"/>
      <c r="NK35" s="25"/>
      <c r="NL35" s="25"/>
      <c r="NM35" s="25"/>
      <c r="NN35" s="25"/>
      <c r="NO35" s="25"/>
      <c r="NP35" s="25"/>
      <c r="NQ35" s="25"/>
      <c r="NR35" s="25"/>
      <c r="NS35" s="25"/>
      <c r="NT35" s="25"/>
      <c r="NU35" s="25"/>
      <c r="NV35" s="25"/>
      <c r="NW35" s="25"/>
      <c r="NX35" s="25"/>
      <c r="NY35" s="25"/>
      <c r="NZ35" s="25"/>
      <c r="OA35" s="25"/>
      <c r="OB35" s="25"/>
      <c r="OC35" s="25"/>
      <c r="OD35" s="25"/>
      <c r="OE35" s="25"/>
      <c r="OF35" s="25"/>
      <c r="OG35" s="25"/>
      <c r="OH35" s="25"/>
      <c r="OI35" s="25"/>
      <c r="OJ35" s="25"/>
      <c r="OK35" s="25"/>
      <c r="OL35" s="25"/>
      <c r="OM35" s="25"/>
      <c r="ON35" s="25"/>
      <c r="OO35" s="25"/>
      <c r="OP35" s="25"/>
      <c r="OQ35" s="25"/>
      <c r="OR35" s="25"/>
      <c r="OS35" s="25"/>
      <c r="OT35" s="25"/>
      <c r="OU35" s="25"/>
      <c r="OV35" s="25"/>
      <c r="OW35" s="25"/>
      <c r="OX35" s="25"/>
      <c r="OY35" s="25"/>
      <c r="OZ35" s="25"/>
      <c r="PA35" s="25"/>
      <c r="PB35" s="25"/>
      <c r="PC35" s="25"/>
      <c r="PD35" s="25"/>
      <c r="PE35" s="25"/>
      <c r="PF35" s="25"/>
      <c r="PG35" s="25"/>
      <c r="PH35" s="25"/>
      <c r="PI35" s="25"/>
      <c r="PJ35" s="25"/>
      <c r="PK35" s="25"/>
      <c r="PL35" s="25"/>
      <c r="PM35" s="25"/>
      <c r="PN35" s="25"/>
      <c r="PO35" s="25"/>
      <c r="PP35" s="25"/>
      <c r="PQ35" s="25"/>
      <c r="PR35" s="25"/>
      <c r="PS35" s="25"/>
      <c r="PT35" s="25"/>
      <c r="PU35" s="25"/>
      <c r="PV35" s="25"/>
      <c r="PW35" s="25"/>
      <c r="PX35" s="25"/>
      <c r="PY35" s="25"/>
      <c r="PZ35" s="25"/>
      <c r="QA35" s="25"/>
      <c r="QB35" s="25"/>
      <c r="QC35" s="25"/>
      <c r="QD35" s="25"/>
      <c r="QE35" s="25"/>
      <c r="QF35" s="25"/>
      <c r="QG35" s="25"/>
      <c r="QH35" s="25"/>
      <c r="QI35" s="25"/>
      <c r="QJ35" s="25"/>
      <c r="QK35" s="25"/>
      <c r="QL35" s="25"/>
      <c r="QM35" s="25"/>
      <c r="QN35" s="25"/>
      <c r="QO35" s="25"/>
      <c r="QP35" s="25"/>
      <c r="QQ35" s="25"/>
      <c r="QR35" s="25"/>
      <c r="QS35" s="25"/>
      <c r="QT35" s="25"/>
      <c r="QU35" s="25"/>
      <c r="QV35" s="25"/>
      <c r="QW35" s="25"/>
      <c r="QX35" s="25"/>
      <c r="QY35" s="25"/>
      <c r="QZ35" s="25"/>
      <c r="RA35" s="25"/>
      <c r="RB35" s="25"/>
      <c r="RC35" s="25"/>
      <c r="RD35" s="25"/>
      <c r="RE35" s="25"/>
      <c r="RF35" s="25"/>
      <c r="RG35" s="25"/>
      <c r="RH35" s="25"/>
      <c r="RI35" s="25"/>
      <c r="RJ35" s="25"/>
      <c r="RK35" s="25"/>
      <c r="RL35" s="25"/>
      <c r="RM35" s="25"/>
      <c r="RN35" s="25"/>
      <c r="RO35" s="25"/>
      <c r="RP35" s="25"/>
      <c r="RQ35" s="25"/>
      <c r="RR35" s="25"/>
      <c r="RS35" s="25"/>
      <c r="RT35" s="25"/>
      <c r="RU35" s="25"/>
      <c r="RV35" s="25"/>
      <c r="RW35" s="25"/>
      <c r="RX35" s="25"/>
      <c r="RY35" s="25"/>
      <c r="RZ35" s="25"/>
      <c r="SA35" s="25"/>
      <c r="SB35" s="25"/>
      <c r="SC35" s="25"/>
      <c r="SD35" s="25"/>
      <c r="SE35" s="25"/>
      <c r="SF35" s="25"/>
      <c r="SG35" s="25"/>
      <c r="SH35" s="25"/>
      <c r="SI35" s="25"/>
      <c r="SJ35" s="25"/>
      <c r="SK35" s="25"/>
      <c r="SL35" s="25"/>
      <c r="SM35" s="25"/>
      <c r="SN35" s="25"/>
      <c r="SO35" s="25"/>
      <c r="SP35" s="25"/>
      <c r="SQ35" s="25"/>
      <c r="SR35" s="25"/>
      <c r="SS35" s="25"/>
      <c r="ST35" s="25"/>
      <c r="SU35" s="25"/>
      <c r="SV35" s="25"/>
      <c r="SW35" s="25"/>
      <c r="SX35" s="25"/>
      <c r="SY35" s="25"/>
      <c r="SZ35" s="25"/>
      <c r="TA35" s="25"/>
      <c r="TB35" s="25"/>
      <c r="TC35" s="25"/>
      <c r="TD35" s="25"/>
      <c r="TE35" s="25"/>
      <c r="TF35" s="25"/>
      <c r="TG35" s="25"/>
      <c r="TH35" s="25"/>
      <c r="TI35" s="25"/>
      <c r="TJ35" s="25"/>
      <c r="TK35" s="25"/>
      <c r="TL35" s="25"/>
      <c r="TM35" s="25"/>
      <c r="TN35" s="25"/>
      <c r="TO35" s="25"/>
      <c r="TP35" s="25"/>
      <c r="TQ35" s="25"/>
      <c r="TR35" s="25"/>
      <c r="TS35" s="25"/>
      <c r="TT35" s="25"/>
      <c r="TU35" s="25"/>
      <c r="TV35" s="25"/>
      <c r="TW35" s="25"/>
      <c r="TX35" s="25"/>
      <c r="TY35" s="25"/>
      <c r="TZ35" s="25"/>
      <c r="UA35" s="25"/>
      <c r="UB35" s="25"/>
      <c r="UC35" s="25"/>
      <c r="UD35" s="25"/>
      <c r="UE35" s="25"/>
      <c r="UF35" s="25"/>
      <c r="UG35" s="25"/>
      <c r="UH35" s="25"/>
      <c r="UI35" s="25"/>
      <c r="UJ35" s="25"/>
      <c r="UK35" s="25"/>
      <c r="UL35" s="25"/>
      <c r="UM35" s="25"/>
      <c r="UN35" s="25"/>
      <c r="UO35" s="25"/>
      <c r="UP35" s="25"/>
      <c r="UQ35" s="25"/>
      <c r="UR35" s="25"/>
      <c r="US35" s="25"/>
      <c r="UT35" s="25"/>
      <c r="UU35" s="25"/>
      <c r="UV35" s="25"/>
      <c r="UW35" s="25"/>
      <c r="UX35" s="25"/>
      <c r="UY35" s="25"/>
      <c r="UZ35" s="25"/>
      <c r="VA35" s="25"/>
      <c r="VB35" s="25"/>
      <c r="VC35" s="25"/>
      <c r="VD35" s="25"/>
      <c r="VE35" s="25"/>
      <c r="VF35" s="25"/>
      <c r="VG35" s="25"/>
      <c r="VH35" s="25"/>
      <c r="VI35" s="25"/>
      <c r="VJ35" s="25"/>
      <c r="VK35" s="25"/>
      <c r="VL35" s="25"/>
      <c r="VM35" s="25"/>
      <c r="VN35" s="25"/>
      <c r="VO35" s="25"/>
      <c r="VP35" s="25"/>
      <c r="VQ35" s="25"/>
      <c r="VR35" s="25"/>
      <c r="VS35" s="25"/>
      <c r="VT35" s="25"/>
      <c r="VU35" s="25"/>
      <c r="VV35" s="25"/>
      <c r="VW35" s="25"/>
      <c r="VX35" s="25"/>
      <c r="VY35" s="25"/>
      <c r="VZ35" s="25"/>
      <c r="WA35" s="25"/>
      <c r="WB35" s="25"/>
      <c r="WC35" s="25"/>
      <c r="WD35" s="25"/>
      <c r="WE35" s="25"/>
      <c r="WF35" s="25"/>
      <c r="WG35" s="25"/>
      <c r="WH35" s="25"/>
      <c r="WI35" s="25"/>
      <c r="WJ35" s="25"/>
      <c r="WK35" s="25"/>
      <c r="WL35" s="25"/>
      <c r="WM35" s="25"/>
      <c r="WN35" s="25"/>
      <c r="WO35" s="25"/>
      <c r="WP35" s="25"/>
      <c r="WQ35" s="25"/>
      <c r="WR35" s="25"/>
      <c r="WS35" s="25"/>
      <c r="WT35" s="25"/>
      <c r="WU35" s="25"/>
      <c r="WV35" s="25"/>
      <c r="WW35" s="25"/>
      <c r="WX35" s="25"/>
      <c r="WY35" s="25"/>
      <c r="WZ35" s="25"/>
      <c r="XA35" s="25"/>
      <c r="XB35" s="25"/>
      <c r="XC35" s="25"/>
      <c r="XD35" s="25"/>
      <c r="XE35" s="25"/>
      <c r="XF35" s="25"/>
      <c r="XG35" s="25"/>
      <c r="XH35" s="25"/>
      <c r="XI35" s="25"/>
      <c r="XJ35" s="25"/>
      <c r="XK35" s="25"/>
      <c r="XL35" s="25"/>
      <c r="XM35" s="25"/>
      <c r="XN35" s="25"/>
      <c r="XO35" s="25"/>
      <c r="XP35" s="25"/>
      <c r="XQ35" s="25"/>
      <c r="XR35" s="25"/>
      <c r="XS35" s="25"/>
      <c r="XT35" s="25"/>
      <c r="XU35" s="25"/>
      <c r="XV35" s="25"/>
      <c r="XW35" s="25"/>
      <c r="XX35" s="25"/>
      <c r="XY35" s="25"/>
      <c r="XZ35" s="25"/>
      <c r="YA35" s="25"/>
      <c r="YB35" s="25"/>
      <c r="YC35" s="25"/>
      <c r="YD35" s="25"/>
      <c r="YE35" s="25"/>
      <c r="YF35" s="25"/>
      <c r="YG35" s="25"/>
      <c r="YH35" s="25"/>
      <c r="YI35" s="25"/>
      <c r="YJ35" s="25"/>
      <c r="YK35" s="25"/>
      <c r="YL35" s="25"/>
      <c r="YM35" s="25"/>
      <c r="YN35" s="25"/>
      <c r="YO35" s="25"/>
      <c r="YP35" s="25"/>
      <c r="YQ35" s="25"/>
      <c r="YR35" s="25"/>
      <c r="YS35" s="25"/>
      <c r="YT35" s="25"/>
      <c r="YU35" s="25"/>
      <c r="YV35" s="25"/>
      <c r="YW35" s="25"/>
      <c r="YX35" s="25"/>
      <c r="YY35" s="25"/>
      <c r="YZ35" s="25"/>
      <c r="ZA35" s="25"/>
      <c r="ZB35" s="25"/>
      <c r="ZC35" s="25"/>
      <c r="ZD35" s="25"/>
      <c r="ZE35" s="25"/>
      <c r="ZF35" s="25"/>
      <c r="ZG35" s="25"/>
      <c r="ZH35" s="25"/>
      <c r="ZI35" s="25"/>
      <c r="ZJ35" s="25"/>
      <c r="ZK35" s="25"/>
      <c r="ZL35" s="25"/>
      <c r="ZM35" s="25"/>
      <c r="ZN35" s="25"/>
      <c r="ZO35" s="25"/>
      <c r="ZP35" s="25"/>
      <c r="ZQ35" s="25"/>
      <c r="ZR35" s="25"/>
      <c r="ZS35" s="25"/>
      <c r="ZT35" s="25"/>
      <c r="ZU35" s="25"/>
      <c r="ZV35" s="25"/>
      <c r="ZW35" s="25"/>
      <c r="ZX35" s="25"/>
      <c r="ZY35" s="25"/>
      <c r="ZZ35" s="25"/>
      <c r="AAA35" s="25"/>
      <c r="AAB35" s="25"/>
      <c r="AAC35" s="25"/>
      <c r="AAD35" s="25"/>
      <c r="AAE35" s="25"/>
      <c r="AAF35" s="25"/>
      <c r="AAG35" s="25"/>
      <c r="AAH35" s="25"/>
      <c r="AAI35" s="25"/>
      <c r="AAJ35" s="25"/>
      <c r="AAK35" s="25"/>
      <c r="AAL35" s="25"/>
      <c r="AAM35" s="25"/>
      <c r="AAN35" s="25"/>
      <c r="AAO35" s="25"/>
      <c r="AAP35" s="25"/>
      <c r="AAQ35" s="25"/>
      <c r="AAR35" s="25"/>
      <c r="AAS35" s="25"/>
      <c r="AAT35" s="25"/>
      <c r="AAU35" s="25"/>
      <c r="AAV35" s="25"/>
      <c r="AAW35" s="25"/>
      <c r="AAX35" s="25"/>
      <c r="AAY35" s="25"/>
      <c r="AAZ35" s="25"/>
      <c r="ABA35" s="25"/>
      <c r="ABB35" s="25"/>
      <c r="ABC35" s="25"/>
      <c r="ABD35" s="25"/>
      <c r="ABE35" s="25"/>
      <c r="ABF35" s="25"/>
      <c r="ABG35" s="25"/>
      <c r="ABH35" s="25"/>
      <c r="ABI35" s="25"/>
      <c r="ABJ35" s="25"/>
      <c r="ABK35" s="25"/>
      <c r="ABL35" s="25"/>
      <c r="ABM35" s="25"/>
      <c r="ABN35" s="25"/>
      <c r="ABO35" s="25"/>
      <c r="ABP35" s="25"/>
      <c r="ABQ35" s="25"/>
      <c r="ABR35" s="25"/>
      <c r="ABS35" s="25"/>
      <c r="ABT35" s="25"/>
      <c r="ABU35" s="25"/>
      <c r="ABV35" s="25"/>
      <c r="ABW35" s="25"/>
      <c r="ABX35" s="25"/>
      <c r="ABY35" s="25"/>
      <c r="ABZ35" s="25"/>
      <c r="ACA35" s="25"/>
      <c r="ACB35" s="25"/>
      <c r="ACC35" s="25"/>
      <c r="ACD35" s="25"/>
      <c r="ACE35" s="25"/>
      <c r="ACF35" s="25"/>
      <c r="ACG35" s="25"/>
      <c r="ACH35" s="25"/>
      <c r="ACI35" s="25"/>
      <c r="ACJ35" s="25"/>
      <c r="ACK35" s="25"/>
      <c r="ACL35" s="25"/>
      <c r="ACM35" s="25"/>
      <c r="ACN35" s="25"/>
      <c r="ACO35" s="25"/>
      <c r="ACP35" s="25"/>
      <c r="ACQ35" s="25"/>
      <c r="ACR35" s="25"/>
      <c r="ACS35" s="25"/>
      <c r="ACT35" s="25"/>
      <c r="ACU35" s="25"/>
      <c r="ACV35" s="25"/>
      <c r="ACW35" s="25"/>
      <c r="ACX35" s="25"/>
      <c r="ACY35" s="25"/>
      <c r="ACZ35" s="25"/>
      <c r="ADA35" s="25"/>
      <c r="ADB35" s="25"/>
      <c r="ADC35" s="25"/>
      <c r="ADD35" s="25"/>
      <c r="ADE35" s="25"/>
      <c r="ADF35" s="25"/>
      <c r="ADG35" s="25"/>
      <c r="ADH35" s="25"/>
      <c r="ADI35" s="25"/>
      <c r="ADJ35" s="25"/>
      <c r="ADK35" s="25"/>
      <c r="ADL35" s="25"/>
      <c r="ADM35" s="25"/>
      <c r="ADN35" s="25"/>
      <c r="ADO35" s="25"/>
      <c r="ADP35" s="25"/>
      <c r="ADQ35" s="25"/>
      <c r="ADR35" s="25"/>
      <c r="ADS35" s="25"/>
      <c r="ADT35" s="25"/>
      <c r="ADU35" s="25"/>
      <c r="ADV35" s="25"/>
      <c r="ADW35" s="25"/>
      <c r="ADX35" s="25"/>
      <c r="ADY35" s="25"/>
      <c r="ADZ35" s="25"/>
      <c r="AEA35" s="25"/>
      <c r="AEB35" s="25"/>
      <c r="AEC35" s="25"/>
      <c r="AED35" s="25"/>
      <c r="AEE35" s="25"/>
      <c r="AEF35" s="25"/>
      <c r="AEG35" s="25"/>
      <c r="AEH35" s="25"/>
      <c r="AEI35" s="25"/>
      <c r="AEJ35" s="25"/>
      <c r="AEK35" s="25"/>
      <c r="AEL35" s="25"/>
      <c r="AEM35" s="25"/>
      <c r="AEN35" s="25"/>
      <c r="AEO35" s="25"/>
      <c r="AEP35" s="25"/>
      <c r="AEQ35" s="25"/>
      <c r="AER35" s="25"/>
      <c r="AES35" s="25"/>
      <c r="AET35" s="25"/>
      <c r="AEU35" s="25"/>
      <c r="AEV35" s="25"/>
      <c r="AEW35" s="25"/>
      <c r="AEX35" s="25"/>
      <c r="AEY35" s="25"/>
      <c r="AEZ35" s="25"/>
      <c r="AFA35" s="25"/>
      <c r="AFB35" s="25"/>
      <c r="AFC35" s="25"/>
      <c r="AFD35" s="25"/>
      <c r="AFE35" s="25"/>
      <c r="AFF35" s="25"/>
      <c r="AFG35" s="25"/>
      <c r="AFH35" s="25"/>
      <c r="AFI35" s="25"/>
      <c r="AFJ35" s="25"/>
      <c r="AFK35" s="25"/>
      <c r="AFL35" s="25"/>
      <c r="AFM35" s="25"/>
      <c r="AFN35" s="25"/>
      <c r="AFO35" s="25"/>
      <c r="AFP35" s="25"/>
      <c r="AFQ35" s="25"/>
      <c r="AFR35" s="25"/>
      <c r="AFS35" s="25"/>
      <c r="AFT35" s="25"/>
      <c r="AFU35" s="25"/>
      <c r="AFV35" s="25"/>
      <c r="AFW35" s="25"/>
      <c r="AFX35" s="25"/>
      <c r="AFY35" s="25"/>
      <c r="AFZ35" s="25"/>
      <c r="AGA35" s="25"/>
      <c r="AGB35" s="25"/>
      <c r="AGC35" s="25"/>
      <c r="AGD35" s="25"/>
      <c r="AGE35" s="25"/>
      <c r="AGF35" s="25"/>
      <c r="AGG35" s="25"/>
      <c r="AGH35" s="25"/>
      <c r="AGI35" s="25"/>
      <c r="AGJ35" s="25"/>
      <c r="AGK35" s="25"/>
      <c r="AGL35" s="25"/>
      <c r="AGM35" s="25"/>
      <c r="AGN35" s="25"/>
      <c r="AGO35" s="25"/>
      <c r="AGP35" s="25"/>
      <c r="AGQ35" s="25"/>
      <c r="AGR35" s="25"/>
      <c r="AGS35" s="25"/>
      <c r="AGT35" s="25"/>
      <c r="AGU35" s="25"/>
      <c r="AGV35" s="25"/>
      <c r="AGW35" s="25"/>
      <c r="AGX35" s="25"/>
      <c r="AGY35" s="25"/>
      <c r="AGZ35" s="25"/>
      <c r="AHA35" s="25"/>
      <c r="AHB35" s="25"/>
      <c r="AHC35" s="25"/>
      <c r="AHD35" s="25"/>
      <c r="AHE35" s="25"/>
      <c r="AHF35" s="25"/>
      <c r="AHG35" s="25"/>
      <c r="AHH35" s="25"/>
      <c r="AHI35" s="25"/>
      <c r="AHJ35" s="25"/>
      <c r="AHK35" s="25"/>
      <c r="AHL35" s="25"/>
      <c r="AHM35" s="25"/>
      <c r="AHN35" s="25"/>
      <c r="AHO35" s="25"/>
      <c r="AHP35" s="25"/>
      <c r="AHQ35" s="25"/>
      <c r="AHR35" s="25"/>
      <c r="AHS35" s="25"/>
      <c r="AHT35" s="25"/>
      <c r="AHU35" s="25"/>
      <c r="AHV35" s="25"/>
      <c r="AHW35" s="25"/>
      <c r="AHX35" s="25"/>
      <c r="AHY35" s="25"/>
      <c r="AHZ35" s="25"/>
      <c r="AIA35" s="25"/>
      <c r="AIB35" s="25"/>
      <c r="AIC35" s="25"/>
      <c r="AID35" s="25"/>
      <c r="AIE35" s="25"/>
      <c r="AIF35" s="25"/>
      <c r="AIG35" s="25"/>
      <c r="AIH35" s="25"/>
      <c r="AII35" s="25"/>
      <c r="AIJ35" s="25"/>
      <c r="AIK35" s="25"/>
      <c r="AIL35" s="25"/>
      <c r="AIM35" s="25"/>
      <c r="AIN35" s="25"/>
      <c r="AIO35" s="25"/>
      <c r="AIP35" s="25"/>
      <c r="AIQ35" s="25"/>
      <c r="AIR35" s="25"/>
      <c r="AIS35" s="25"/>
      <c r="AIT35" s="25"/>
      <c r="AIU35" s="25"/>
      <c r="AIV35" s="25"/>
      <c r="AIW35" s="25"/>
      <c r="AIX35" s="25"/>
      <c r="AIY35" s="25"/>
      <c r="AIZ35" s="25"/>
      <c r="AJA35" s="25"/>
      <c r="AJB35" s="25"/>
      <c r="AJC35" s="25"/>
      <c r="AJD35" s="25"/>
      <c r="AJE35" s="25"/>
      <c r="AJF35" s="25"/>
      <c r="AJG35" s="25"/>
      <c r="AJH35" s="25"/>
      <c r="AJI35" s="25"/>
      <c r="AJJ35" s="25"/>
      <c r="AJK35" s="25"/>
      <c r="AJL35" s="25"/>
      <c r="AJM35" s="25"/>
      <c r="AJN35" s="25"/>
      <c r="AJO35" s="25"/>
      <c r="AJP35" s="25"/>
      <c r="AJQ35" s="25"/>
      <c r="AJR35" s="25"/>
      <c r="AJS35" s="25"/>
      <c r="AJT35" s="25"/>
      <c r="AJU35" s="25"/>
      <c r="AJV35" s="25"/>
      <c r="AJW35" s="25"/>
      <c r="AJX35" s="25"/>
      <c r="AJY35" s="25"/>
      <c r="AJZ35" s="25"/>
      <c r="AKA35" s="25"/>
      <c r="AKB35" s="25"/>
      <c r="AKC35" s="25"/>
      <c r="AKD35" s="25"/>
      <c r="AKE35" s="25"/>
      <c r="AKF35" s="25"/>
      <c r="AKG35" s="25"/>
      <c r="AKH35" s="25"/>
      <c r="AKI35" s="25"/>
      <c r="AKJ35" s="25"/>
      <c r="AKK35" s="25"/>
      <c r="AKL35" s="25"/>
      <c r="AKM35" s="25"/>
      <c r="AKN35" s="25"/>
      <c r="AKO35" s="25"/>
      <c r="AKP35" s="25"/>
      <c r="AKQ35" s="25"/>
      <c r="AKR35" s="25"/>
      <c r="AKS35" s="25"/>
      <c r="AKT35" s="25"/>
      <c r="AKU35" s="25"/>
      <c r="AKV35" s="25"/>
      <c r="AKW35" s="25"/>
      <c r="AKX35" s="25"/>
      <c r="AKY35" s="25"/>
      <c r="AKZ35" s="25"/>
      <c r="ALA35" s="25"/>
      <c r="ALB35" s="25"/>
      <c r="ALC35" s="25"/>
      <c r="ALD35" s="25"/>
      <c r="ALE35" s="25"/>
      <c r="ALF35" s="25"/>
      <c r="ALG35" s="25"/>
      <c r="ALH35" s="25"/>
      <c r="ALI35" s="25"/>
      <c r="ALJ35" s="25"/>
      <c r="ALK35" s="25"/>
      <c r="ALL35" s="25"/>
      <c r="ALM35" s="25"/>
      <c r="ALN35" s="25"/>
      <c r="ALO35" s="25"/>
      <c r="ALP35" s="25"/>
      <c r="ALQ35" s="25"/>
      <c r="ALR35" s="25"/>
      <c r="ALS35" s="25"/>
      <c r="ALT35" s="25"/>
      <c r="ALU35" s="25"/>
      <c r="ALV35" s="25"/>
      <c r="ALW35" s="25"/>
      <c r="ALX35" s="25"/>
      <c r="ALY35" s="25"/>
      <c r="ALZ35" s="25"/>
      <c r="AMA35" s="25"/>
      <c r="AMB35" s="25"/>
      <c r="AMC35" s="25"/>
      <c r="AMD35" s="25"/>
      <c r="AME35" s="25"/>
      <c r="AMF35" s="25"/>
      <c r="AMG35" s="25"/>
      <c r="AMH35" s="25"/>
      <c r="AMI35" s="25"/>
      <c r="AMJ35" s="25"/>
      <c r="AMK35" s="25"/>
    </row>
    <row r="36" spans="1:1025" ht="203.25" customHeight="1">
      <c r="A36" s="96" t="s">
        <v>133</v>
      </c>
      <c r="B36" s="95" t="s">
        <v>134</v>
      </c>
      <c r="C36" s="95" t="s">
        <v>54</v>
      </c>
      <c r="D36" s="95">
        <v>9</v>
      </c>
      <c r="E36" s="95">
        <v>9</v>
      </c>
      <c r="F36" s="95">
        <v>9</v>
      </c>
      <c r="G36" s="95">
        <v>9</v>
      </c>
      <c r="H36" s="97" t="s">
        <v>132</v>
      </c>
      <c r="I36" s="95" t="s">
        <v>42</v>
      </c>
      <c r="J36" s="95" t="s">
        <v>96</v>
      </c>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c r="MH36" s="25"/>
      <c r="MI36" s="25"/>
      <c r="MJ36" s="25"/>
      <c r="MK36" s="25"/>
      <c r="ML36" s="25"/>
      <c r="MM36" s="25"/>
      <c r="MN36" s="25"/>
      <c r="MO36" s="25"/>
      <c r="MP36" s="25"/>
      <c r="MQ36" s="25"/>
      <c r="MR36" s="25"/>
      <c r="MS36" s="25"/>
      <c r="MT36" s="25"/>
      <c r="MU36" s="25"/>
      <c r="MV36" s="25"/>
      <c r="MW36" s="25"/>
      <c r="MX36" s="25"/>
      <c r="MY36" s="25"/>
      <c r="MZ36" s="25"/>
      <c r="NA36" s="25"/>
      <c r="NB36" s="25"/>
      <c r="NC36" s="25"/>
      <c r="ND36" s="25"/>
      <c r="NE36" s="25"/>
      <c r="NF36" s="25"/>
      <c r="NG36" s="25"/>
      <c r="NH36" s="25"/>
      <c r="NI36" s="25"/>
      <c r="NJ36" s="25"/>
      <c r="NK36" s="25"/>
      <c r="NL36" s="25"/>
      <c r="NM36" s="25"/>
      <c r="NN36" s="25"/>
      <c r="NO36" s="25"/>
      <c r="NP36" s="25"/>
      <c r="NQ36" s="25"/>
      <c r="NR36" s="25"/>
      <c r="NS36" s="25"/>
      <c r="NT36" s="25"/>
      <c r="NU36" s="25"/>
      <c r="NV36" s="25"/>
      <c r="NW36" s="25"/>
      <c r="NX36" s="25"/>
      <c r="NY36" s="25"/>
      <c r="NZ36" s="25"/>
      <c r="OA36" s="25"/>
      <c r="OB36" s="25"/>
      <c r="OC36" s="25"/>
      <c r="OD36" s="25"/>
      <c r="OE36" s="25"/>
      <c r="OF36" s="25"/>
      <c r="OG36" s="25"/>
      <c r="OH36" s="25"/>
      <c r="OI36" s="25"/>
      <c r="OJ36" s="25"/>
      <c r="OK36" s="25"/>
      <c r="OL36" s="25"/>
      <c r="OM36" s="25"/>
      <c r="ON36" s="25"/>
      <c r="OO36" s="25"/>
      <c r="OP36" s="25"/>
      <c r="OQ36" s="25"/>
      <c r="OR36" s="25"/>
      <c r="OS36" s="25"/>
      <c r="OT36" s="25"/>
      <c r="OU36" s="25"/>
      <c r="OV36" s="25"/>
      <c r="OW36" s="25"/>
      <c r="OX36" s="25"/>
      <c r="OY36" s="25"/>
      <c r="OZ36" s="25"/>
      <c r="PA36" s="25"/>
      <c r="PB36" s="25"/>
      <c r="PC36" s="25"/>
      <c r="PD36" s="25"/>
      <c r="PE36" s="25"/>
      <c r="PF36" s="25"/>
      <c r="PG36" s="25"/>
      <c r="PH36" s="25"/>
      <c r="PI36" s="25"/>
      <c r="PJ36" s="25"/>
      <c r="PK36" s="25"/>
      <c r="PL36" s="25"/>
      <c r="PM36" s="25"/>
      <c r="PN36" s="25"/>
      <c r="PO36" s="25"/>
      <c r="PP36" s="25"/>
      <c r="PQ36" s="25"/>
      <c r="PR36" s="25"/>
      <c r="PS36" s="25"/>
      <c r="PT36" s="25"/>
      <c r="PU36" s="25"/>
      <c r="PV36" s="25"/>
      <c r="PW36" s="25"/>
      <c r="PX36" s="25"/>
      <c r="PY36" s="25"/>
      <c r="PZ36" s="25"/>
      <c r="QA36" s="25"/>
      <c r="QB36" s="25"/>
      <c r="QC36" s="25"/>
      <c r="QD36" s="25"/>
      <c r="QE36" s="25"/>
      <c r="QF36" s="25"/>
      <c r="QG36" s="25"/>
      <c r="QH36" s="25"/>
      <c r="QI36" s="25"/>
      <c r="QJ36" s="25"/>
      <c r="QK36" s="25"/>
      <c r="QL36" s="25"/>
      <c r="QM36" s="25"/>
      <c r="QN36" s="25"/>
      <c r="QO36" s="25"/>
      <c r="QP36" s="25"/>
      <c r="QQ36" s="25"/>
      <c r="QR36" s="25"/>
      <c r="QS36" s="25"/>
      <c r="QT36" s="25"/>
      <c r="QU36" s="25"/>
      <c r="QV36" s="25"/>
      <c r="QW36" s="25"/>
      <c r="QX36" s="25"/>
      <c r="QY36" s="25"/>
      <c r="QZ36" s="25"/>
      <c r="RA36" s="25"/>
      <c r="RB36" s="25"/>
      <c r="RC36" s="25"/>
      <c r="RD36" s="25"/>
      <c r="RE36" s="25"/>
      <c r="RF36" s="25"/>
      <c r="RG36" s="25"/>
      <c r="RH36" s="25"/>
      <c r="RI36" s="25"/>
      <c r="RJ36" s="25"/>
      <c r="RK36" s="25"/>
      <c r="RL36" s="25"/>
      <c r="RM36" s="25"/>
      <c r="RN36" s="25"/>
      <c r="RO36" s="25"/>
      <c r="RP36" s="25"/>
      <c r="RQ36" s="25"/>
      <c r="RR36" s="25"/>
      <c r="RS36" s="25"/>
      <c r="RT36" s="25"/>
      <c r="RU36" s="25"/>
      <c r="RV36" s="25"/>
      <c r="RW36" s="25"/>
      <c r="RX36" s="25"/>
      <c r="RY36" s="25"/>
      <c r="RZ36" s="25"/>
      <c r="SA36" s="25"/>
      <c r="SB36" s="25"/>
      <c r="SC36" s="25"/>
      <c r="SD36" s="25"/>
      <c r="SE36" s="25"/>
      <c r="SF36" s="25"/>
      <c r="SG36" s="25"/>
      <c r="SH36" s="25"/>
      <c r="SI36" s="25"/>
      <c r="SJ36" s="25"/>
      <c r="SK36" s="25"/>
      <c r="SL36" s="25"/>
      <c r="SM36" s="25"/>
      <c r="SN36" s="25"/>
      <c r="SO36" s="25"/>
      <c r="SP36" s="25"/>
      <c r="SQ36" s="25"/>
      <c r="SR36" s="25"/>
      <c r="SS36" s="25"/>
      <c r="ST36" s="25"/>
      <c r="SU36" s="25"/>
      <c r="SV36" s="25"/>
      <c r="SW36" s="25"/>
      <c r="SX36" s="25"/>
      <c r="SY36" s="25"/>
      <c r="SZ36" s="25"/>
      <c r="TA36" s="25"/>
      <c r="TB36" s="25"/>
      <c r="TC36" s="25"/>
      <c r="TD36" s="25"/>
      <c r="TE36" s="25"/>
      <c r="TF36" s="25"/>
      <c r="TG36" s="25"/>
      <c r="TH36" s="25"/>
      <c r="TI36" s="25"/>
      <c r="TJ36" s="25"/>
      <c r="TK36" s="25"/>
      <c r="TL36" s="25"/>
      <c r="TM36" s="25"/>
      <c r="TN36" s="25"/>
      <c r="TO36" s="25"/>
      <c r="TP36" s="25"/>
      <c r="TQ36" s="25"/>
      <c r="TR36" s="25"/>
      <c r="TS36" s="25"/>
      <c r="TT36" s="25"/>
      <c r="TU36" s="25"/>
      <c r="TV36" s="25"/>
      <c r="TW36" s="25"/>
      <c r="TX36" s="25"/>
      <c r="TY36" s="25"/>
      <c r="TZ36" s="25"/>
      <c r="UA36" s="25"/>
      <c r="UB36" s="25"/>
      <c r="UC36" s="25"/>
      <c r="UD36" s="25"/>
      <c r="UE36" s="25"/>
      <c r="UF36" s="25"/>
      <c r="UG36" s="25"/>
      <c r="UH36" s="25"/>
      <c r="UI36" s="25"/>
      <c r="UJ36" s="25"/>
      <c r="UK36" s="25"/>
      <c r="UL36" s="25"/>
      <c r="UM36" s="25"/>
      <c r="UN36" s="25"/>
      <c r="UO36" s="25"/>
      <c r="UP36" s="25"/>
      <c r="UQ36" s="25"/>
      <c r="UR36" s="25"/>
      <c r="US36" s="25"/>
      <c r="UT36" s="25"/>
      <c r="UU36" s="25"/>
      <c r="UV36" s="25"/>
      <c r="UW36" s="25"/>
      <c r="UX36" s="25"/>
      <c r="UY36" s="25"/>
      <c r="UZ36" s="25"/>
      <c r="VA36" s="25"/>
      <c r="VB36" s="25"/>
      <c r="VC36" s="25"/>
      <c r="VD36" s="25"/>
      <c r="VE36" s="25"/>
      <c r="VF36" s="25"/>
      <c r="VG36" s="25"/>
      <c r="VH36" s="25"/>
      <c r="VI36" s="25"/>
      <c r="VJ36" s="25"/>
      <c r="VK36" s="25"/>
      <c r="VL36" s="25"/>
      <c r="VM36" s="25"/>
      <c r="VN36" s="25"/>
      <c r="VO36" s="25"/>
      <c r="VP36" s="25"/>
      <c r="VQ36" s="25"/>
      <c r="VR36" s="25"/>
      <c r="VS36" s="25"/>
      <c r="VT36" s="25"/>
      <c r="VU36" s="25"/>
      <c r="VV36" s="25"/>
      <c r="VW36" s="25"/>
      <c r="VX36" s="25"/>
      <c r="VY36" s="25"/>
      <c r="VZ36" s="25"/>
      <c r="WA36" s="25"/>
      <c r="WB36" s="25"/>
      <c r="WC36" s="25"/>
      <c r="WD36" s="25"/>
      <c r="WE36" s="25"/>
      <c r="WF36" s="25"/>
      <c r="WG36" s="25"/>
      <c r="WH36" s="25"/>
      <c r="WI36" s="25"/>
      <c r="WJ36" s="25"/>
      <c r="WK36" s="25"/>
      <c r="WL36" s="25"/>
      <c r="WM36" s="25"/>
      <c r="WN36" s="25"/>
      <c r="WO36" s="25"/>
      <c r="WP36" s="25"/>
      <c r="WQ36" s="25"/>
      <c r="WR36" s="25"/>
      <c r="WS36" s="25"/>
      <c r="WT36" s="25"/>
      <c r="WU36" s="25"/>
      <c r="WV36" s="25"/>
      <c r="WW36" s="25"/>
      <c r="WX36" s="25"/>
      <c r="WY36" s="25"/>
      <c r="WZ36" s="25"/>
      <c r="XA36" s="25"/>
      <c r="XB36" s="25"/>
      <c r="XC36" s="25"/>
      <c r="XD36" s="25"/>
      <c r="XE36" s="25"/>
      <c r="XF36" s="25"/>
      <c r="XG36" s="25"/>
      <c r="XH36" s="25"/>
      <c r="XI36" s="25"/>
      <c r="XJ36" s="25"/>
      <c r="XK36" s="25"/>
      <c r="XL36" s="25"/>
      <c r="XM36" s="25"/>
      <c r="XN36" s="25"/>
      <c r="XO36" s="25"/>
      <c r="XP36" s="25"/>
      <c r="XQ36" s="25"/>
      <c r="XR36" s="25"/>
      <c r="XS36" s="25"/>
      <c r="XT36" s="25"/>
      <c r="XU36" s="25"/>
      <c r="XV36" s="25"/>
      <c r="XW36" s="25"/>
      <c r="XX36" s="25"/>
      <c r="XY36" s="25"/>
      <c r="XZ36" s="25"/>
      <c r="YA36" s="25"/>
      <c r="YB36" s="25"/>
      <c r="YC36" s="25"/>
      <c r="YD36" s="25"/>
      <c r="YE36" s="25"/>
      <c r="YF36" s="25"/>
      <c r="YG36" s="25"/>
      <c r="YH36" s="25"/>
      <c r="YI36" s="25"/>
      <c r="YJ36" s="25"/>
      <c r="YK36" s="25"/>
      <c r="YL36" s="25"/>
      <c r="YM36" s="25"/>
      <c r="YN36" s="25"/>
      <c r="YO36" s="25"/>
      <c r="YP36" s="25"/>
      <c r="YQ36" s="25"/>
      <c r="YR36" s="25"/>
      <c r="YS36" s="25"/>
      <c r="YT36" s="25"/>
      <c r="YU36" s="25"/>
      <c r="YV36" s="25"/>
      <c r="YW36" s="25"/>
      <c r="YX36" s="25"/>
      <c r="YY36" s="25"/>
      <c r="YZ36" s="25"/>
      <c r="ZA36" s="25"/>
      <c r="ZB36" s="25"/>
      <c r="ZC36" s="25"/>
      <c r="ZD36" s="25"/>
      <c r="ZE36" s="25"/>
      <c r="ZF36" s="25"/>
      <c r="ZG36" s="25"/>
      <c r="ZH36" s="25"/>
      <c r="ZI36" s="25"/>
      <c r="ZJ36" s="25"/>
      <c r="ZK36" s="25"/>
      <c r="ZL36" s="25"/>
      <c r="ZM36" s="25"/>
      <c r="ZN36" s="25"/>
      <c r="ZO36" s="25"/>
      <c r="ZP36" s="25"/>
      <c r="ZQ36" s="25"/>
      <c r="ZR36" s="25"/>
      <c r="ZS36" s="25"/>
      <c r="ZT36" s="25"/>
      <c r="ZU36" s="25"/>
      <c r="ZV36" s="25"/>
      <c r="ZW36" s="25"/>
      <c r="ZX36" s="25"/>
      <c r="ZY36" s="25"/>
      <c r="ZZ36" s="25"/>
      <c r="AAA36" s="25"/>
      <c r="AAB36" s="25"/>
      <c r="AAC36" s="25"/>
      <c r="AAD36" s="25"/>
      <c r="AAE36" s="25"/>
      <c r="AAF36" s="25"/>
      <c r="AAG36" s="25"/>
      <c r="AAH36" s="25"/>
      <c r="AAI36" s="25"/>
      <c r="AAJ36" s="25"/>
      <c r="AAK36" s="25"/>
      <c r="AAL36" s="25"/>
      <c r="AAM36" s="25"/>
      <c r="AAN36" s="25"/>
      <c r="AAO36" s="25"/>
      <c r="AAP36" s="25"/>
      <c r="AAQ36" s="25"/>
      <c r="AAR36" s="25"/>
      <c r="AAS36" s="25"/>
      <c r="AAT36" s="25"/>
      <c r="AAU36" s="25"/>
      <c r="AAV36" s="25"/>
      <c r="AAW36" s="25"/>
      <c r="AAX36" s="25"/>
      <c r="AAY36" s="25"/>
      <c r="AAZ36" s="25"/>
      <c r="ABA36" s="25"/>
      <c r="ABB36" s="25"/>
      <c r="ABC36" s="25"/>
      <c r="ABD36" s="25"/>
      <c r="ABE36" s="25"/>
      <c r="ABF36" s="25"/>
      <c r="ABG36" s="25"/>
      <c r="ABH36" s="25"/>
      <c r="ABI36" s="25"/>
      <c r="ABJ36" s="25"/>
      <c r="ABK36" s="25"/>
      <c r="ABL36" s="25"/>
      <c r="ABM36" s="25"/>
      <c r="ABN36" s="25"/>
      <c r="ABO36" s="25"/>
      <c r="ABP36" s="25"/>
      <c r="ABQ36" s="25"/>
      <c r="ABR36" s="25"/>
      <c r="ABS36" s="25"/>
      <c r="ABT36" s="25"/>
      <c r="ABU36" s="25"/>
      <c r="ABV36" s="25"/>
      <c r="ABW36" s="25"/>
      <c r="ABX36" s="25"/>
      <c r="ABY36" s="25"/>
      <c r="ABZ36" s="25"/>
      <c r="ACA36" s="25"/>
      <c r="ACB36" s="25"/>
      <c r="ACC36" s="25"/>
      <c r="ACD36" s="25"/>
      <c r="ACE36" s="25"/>
      <c r="ACF36" s="25"/>
      <c r="ACG36" s="25"/>
      <c r="ACH36" s="25"/>
      <c r="ACI36" s="25"/>
      <c r="ACJ36" s="25"/>
      <c r="ACK36" s="25"/>
      <c r="ACL36" s="25"/>
      <c r="ACM36" s="25"/>
      <c r="ACN36" s="25"/>
      <c r="ACO36" s="25"/>
      <c r="ACP36" s="25"/>
      <c r="ACQ36" s="25"/>
      <c r="ACR36" s="25"/>
      <c r="ACS36" s="25"/>
      <c r="ACT36" s="25"/>
      <c r="ACU36" s="25"/>
      <c r="ACV36" s="25"/>
      <c r="ACW36" s="25"/>
      <c r="ACX36" s="25"/>
      <c r="ACY36" s="25"/>
      <c r="ACZ36" s="25"/>
      <c r="ADA36" s="25"/>
      <c r="ADB36" s="25"/>
      <c r="ADC36" s="25"/>
      <c r="ADD36" s="25"/>
      <c r="ADE36" s="25"/>
      <c r="ADF36" s="25"/>
      <c r="ADG36" s="25"/>
      <c r="ADH36" s="25"/>
      <c r="ADI36" s="25"/>
      <c r="ADJ36" s="25"/>
      <c r="ADK36" s="25"/>
      <c r="ADL36" s="25"/>
      <c r="ADM36" s="25"/>
      <c r="ADN36" s="25"/>
      <c r="ADO36" s="25"/>
      <c r="ADP36" s="25"/>
      <c r="ADQ36" s="25"/>
      <c r="ADR36" s="25"/>
      <c r="ADS36" s="25"/>
      <c r="ADT36" s="25"/>
      <c r="ADU36" s="25"/>
      <c r="ADV36" s="25"/>
      <c r="ADW36" s="25"/>
      <c r="ADX36" s="25"/>
      <c r="ADY36" s="25"/>
      <c r="ADZ36" s="25"/>
      <c r="AEA36" s="25"/>
      <c r="AEB36" s="25"/>
      <c r="AEC36" s="25"/>
      <c r="AED36" s="25"/>
      <c r="AEE36" s="25"/>
      <c r="AEF36" s="25"/>
      <c r="AEG36" s="25"/>
      <c r="AEH36" s="25"/>
      <c r="AEI36" s="25"/>
      <c r="AEJ36" s="25"/>
      <c r="AEK36" s="25"/>
      <c r="AEL36" s="25"/>
      <c r="AEM36" s="25"/>
      <c r="AEN36" s="25"/>
      <c r="AEO36" s="25"/>
      <c r="AEP36" s="25"/>
      <c r="AEQ36" s="25"/>
      <c r="AER36" s="25"/>
      <c r="AES36" s="25"/>
      <c r="AET36" s="25"/>
      <c r="AEU36" s="25"/>
      <c r="AEV36" s="25"/>
      <c r="AEW36" s="25"/>
      <c r="AEX36" s="25"/>
      <c r="AEY36" s="25"/>
      <c r="AEZ36" s="25"/>
      <c r="AFA36" s="25"/>
      <c r="AFB36" s="25"/>
      <c r="AFC36" s="25"/>
      <c r="AFD36" s="25"/>
      <c r="AFE36" s="25"/>
      <c r="AFF36" s="25"/>
      <c r="AFG36" s="25"/>
      <c r="AFH36" s="25"/>
      <c r="AFI36" s="25"/>
      <c r="AFJ36" s="25"/>
      <c r="AFK36" s="25"/>
      <c r="AFL36" s="25"/>
      <c r="AFM36" s="25"/>
      <c r="AFN36" s="25"/>
      <c r="AFO36" s="25"/>
      <c r="AFP36" s="25"/>
      <c r="AFQ36" s="25"/>
      <c r="AFR36" s="25"/>
      <c r="AFS36" s="25"/>
      <c r="AFT36" s="25"/>
      <c r="AFU36" s="25"/>
      <c r="AFV36" s="25"/>
      <c r="AFW36" s="25"/>
      <c r="AFX36" s="25"/>
      <c r="AFY36" s="25"/>
      <c r="AFZ36" s="25"/>
      <c r="AGA36" s="25"/>
      <c r="AGB36" s="25"/>
      <c r="AGC36" s="25"/>
      <c r="AGD36" s="25"/>
      <c r="AGE36" s="25"/>
      <c r="AGF36" s="25"/>
      <c r="AGG36" s="25"/>
      <c r="AGH36" s="25"/>
      <c r="AGI36" s="25"/>
      <c r="AGJ36" s="25"/>
      <c r="AGK36" s="25"/>
      <c r="AGL36" s="25"/>
      <c r="AGM36" s="25"/>
      <c r="AGN36" s="25"/>
      <c r="AGO36" s="25"/>
      <c r="AGP36" s="25"/>
      <c r="AGQ36" s="25"/>
      <c r="AGR36" s="25"/>
      <c r="AGS36" s="25"/>
      <c r="AGT36" s="25"/>
      <c r="AGU36" s="25"/>
      <c r="AGV36" s="25"/>
      <c r="AGW36" s="25"/>
      <c r="AGX36" s="25"/>
      <c r="AGY36" s="25"/>
      <c r="AGZ36" s="25"/>
      <c r="AHA36" s="25"/>
      <c r="AHB36" s="25"/>
      <c r="AHC36" s="25"/>
      <c r="AHD36" s="25"/>
      <c r="AHE36" s="25"/>
      <c r="AHF36" s="25"/>
      <c r="AHG36" s="25"/>
      <c r="AHH36" s="25"/>
      <c r="AHI36" s="25"/>
      <c r="AHJ36" s="25"/>
      <c r="AHK36" s="25"/>
      <c r="AHL36" s="25"/>
      <c r="AHM36" s="25"/>
      <c r="AHN36" s="25"/>
      <c r="AHO36" s="25"/>
      <c r="AHP36" s="25"/>
      <c r="AHQ36" s="25"/>
      <c r="AHR36" s="25"/>
      <c r="AHS36" s="25"/>
      <c r="AHT36" s="25"/>
      <c r="AHU36" s="25"/>
      <c r="AHV36" s="25"/>
      <c r="AHW36" s="25"/>
      <c r="AHX36" s="25"/>
      <c r="AHY36" s="25"/>
      <c r="AHZ36" s="25"/>
      <c r="AIA36" s="25"/>
      <c r="AIB36" s="25"/>
      <c r="AIC36" s="25"/>
      <c r="AID36" s="25"/>
      <c r="AIE36" s="25"/>
      <c r="AIF36" s="25"/>
      <c r="AIG36" s="25"/>
      <c r="AIH36" s="25"/>
      <c r="AII36" s="25"/>
      <c r="AIJ36" s="25"/>
      <c r="AIK36" s="25"/>
      <c r="AIL36" s="25"/>
      <c r="AIM36" s="25"/>
      <c r="AIN36" s="25"/>
      <c r="AIO36" s="25"/>
      <c r="AIP36" s="25"/>
      <c r="AIQ36" s="25"/>
      <c r="AIR36" s="25"/>
      <c r="AIS36" s="25"/>
      <c r="AIT36" s="25"/>
      <c r="AIU36" s="25"/>
      <c r="AIV36" s="25"/>
      <c r="AIW36" s="25"/>
      <c r="AIX36" s="25"/>
      <c r="AIY36" s="25"/>
      <c r="AIZ36" s="25"/>
      <c r="AJA36" s="25"/>
      <c r="AJB36" s="25"/>
      <c r="AJC36" s="25"/>
      <c r="AJD36" s="25"/>
      <c r="AJE36" s="25"/>
      <c r="AJF36" s="25"/>
      <c r="AJG36" s="25"/>
      <c r="AJH36" s="25"/>
      <c r="AJI36" s="25"/>
      <c r="AJJ36" s="25"/>
      <c r="AJK36" s="25"/>
      <c r="AJL36" s="25"/>
      <c r="AJM36" s="25"/>
      <c r="AJN36" s="25"/>
      <c r="AJO36" s="25"/>
      <c r="AJP36" s="25"/>
      <c r="AJQ36" s="25"/>
      <c r="AJR36" s="25"/>
      <c r="AJS36" s="25"/>
      <c r="AJT36" s="25"/>
      <c r="AJU36" s="25"/>
      <c r="AJV36" s="25"/>
      <c r="AJW36" s="25"/>
      <c r="AJX36" s="25"/>
      <c r="AJY36" s="25"/>
      <c r="AJZ36" s="25"/>
      <c r="AKA36" s="25"/>
      <c r="AKB36" s="25"/>
      <c r="AKC36" s="25"/>
      <c r="AKD36" s="25"/>
      <c r="AKE36" s="25"/>
      <c r="AKF36" s="25"/>
      <c r="AKG36" s="25"/>
      <c r="AKH36" s="25"/>
      <c r="AKI36" s="25"/>
      <c r="AKJ36" s="25"/>
      <c r="AKK36" s="25"/>
      <c r="AKL36" s="25"/>
      <c r="AKM36" s="25"/>
      <c r="AKN36" s="25"/>
      <c r="AKO36" s="25"/>
      <c r="AKP36" s="25"/>
      <c r="AKQ36" s="25"/>
      <c r="AKR36" s="25"/>
      <c r="AKS36" s="25"/>
      <c r="AKT36" s="25"/>
      <c r="AKU36" s="25"/>
      <c r="AKV36" s="25"/>
      <c r="AKW36" s="25"/>
      <c r="AKX36" s="25"/>
      <c r="AKY36" s="25"/>
      <c r="AKZ36" s="25"/>
      <c r="ALA36" s="25"/>
      <c r="ALB36" s="25"/>
      <c r="ALC36" s="25"/>
      <c r="ALD36" s="25"/>
      <c r="ALE36" s="25"/>
      <c r="ALF36" s="25"/>
      <c r="ALG36" s="25"/>
      <c r="ALH36" s="25"/>
      <c r="ALI36" s="25"/>
      <c r="ALJ36" s="25"/>
      <c r="ALK36" s="25"/>
      <c r="ALL36" s="25"/>
      <c r="ALM36" s="25"/>
      <c r="ALN36" s="25"/>
      <c r="ALO36" s="25"/>
      <c r="ALP36" s="25"/>
      <c r="ALQ36" s="25"/>
      <c r="ALR36" s="25"/>
      <c r="ALS36" s="25"/>
      <c r="ALT36" s="25"/>
      <c r="ALU36" s="25"/>
      <c r="ALV36" s="25"/>
      <c r="ALW36" s="25"/>
      <c r="ALX36" s="25"/>
      <c r="ALY36" s="25"/>
      <c r="ALZ36" s="25"/>
      <c r="AMA36" s="25"/>
      <c r="AMB36" s="25"/>
      <c r="AMC36" s="25"/>
      <c r="AMD36" s="25"/>
      <c r="AME36" s="25"/>
      <c r="AMF36" s="25"/>
      <c r="AMG36" s="25"/>
      <c r="AMH36" s="25"/>
      <c r="AMI36" s="25"/>
      <c r="AMJ36" s="25"/>
      <c r="AMK36" s="25"/>
    </row>
    <row r="37" spans="1:1025" ht="207.75" customHeight="1">
      <c r="A37" s="96" t="s">
        <v>135</v>
      </c>
      <c r="B37" s="95" t="s">
        <v>136</v>
      </c>
      <c r="C37" s="95" t="s">
        <v>76</v>
      </c>
      <c r="D37" s="95">
        <v>321</v>
      </c>
      <c r="E37" s="95">
        <v>322</v>
      </c>
      <c r="F37" s="95">
        <v>323</v>
      </c>
      <c r="G37" s="95">
        <v>324</v>
      </c>
      <c r="H37" s="97" t="s">
        <v>132</v>
      </c>
      <c r="I37" s="95" t="s">
        <v>42</v>
      </c>
      <c r="J37" s="95" t="s">
        <v>96</v>
      </c>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c r="MH37" s="25"/>
      <c r="MI37" s="25"/>
      <c r="MJ37" s="25"/>
      <c r="MK37" s="25"/>
      <c r="ML37" s="25"/>
      <c r="MM37" s="25"/>
      <c r="MN37" s="25"/>
      <c r="MO37" s="25"/>
      <c r="MP37" s="25"/>
      <c r="MQ37" s="25"/>
      <c r="MR37" s="25"/>
      <c r="MS37" s="25"/>
      <c r="MT37" s="25"/>
      <c r="MU37" s="25"/>
      <c r="MV37" s="25"/>
      <c r="MW37" s="25"/>
      <c r="MX37" s="25"/>
      <c r="MY37" s="25"/>
      <c r="MZ37" s="25"/>
      <c r="NA37" s="25"/>
      <c r="NB37" s="25"/>
      <c r="NC37" s="25"/>
      <c r="ND37" s="25"/>
      <c r="NE37" s="25"/>
      <c r="NF37" s="25"/>
      <c r="NG37" s="25"/>
      <c r="NH37" s="25"/>
      <c r="NI37" s="25"/>
      <c r="NJ37" s="25"/>
      <c r="NK37" s="25"/>
      <c r="NL37" s="25"/>
      <c r="NM37" s="25"/>
      <c r="NN37" s="25"/>
      <c r="NO37" s="25"/>
      <c r="NP37" s="25"/>
      <c r="NQ37" s="25"/>
      <c r="NR37" s="25"/>
      <c r="NS37" s="25"/>
      <c r="NT37" s="25"/>
      <c r="NU37" s="25"/>
      <c r="NV37" s="25"/>
      <c r="NW37" s="25"/>
      <c r="NX37" s="25"/>
      <c r="NY37" s="25"/>
      <c r="NZ37" s="25"/>
      <c r="OA37" s="25"/>
      <c r="OB37" s="25"/>
      <c r="OC37" s="25"/>
      <c r="OD37" s="25"/>
      <c r="OE37" s="25"/>
      <c r="OF37" s="25"/>
      <c r="OG37" s="25"/>
      <c r="OH37" s="25"/>
      <c r="OI37" s="25"/>
      <c r="OJ37" s="25"/>
      <c r="OK37" s="25"/>
      <c r="OL37" s="25"/>
      <c r="OM37" s="25"/>
      <c r="ON37" s="25"/>
      <c r="OO37" s="25"/>
      <c r="OP37" s="25"/>
      <c r="OQ37" s="25"/>
      <c r="OR37" s="25"/>
      <c r="OS37" s="25"/>
      <c r="OT37" s="25"/>
      <c r="OU37" s="25"/>
      <c r="OV37" s="25"/>
      <c r="OW37" s="25"/>
      <c r="OX37" s="25"/>
      <c r="OY37" s="25"/>
      <c r="OZ37" s="25"/>
      <c r="PA37" s="25"/>
      <c r="PB37" s="25"/>
      <c r="PC37" s="25"/>
      <c r="PD37" s="25"/>
      <c r="PE37" s="25"/>
      <c r="PF37" s="25"/>
      <c r="PG37" s="25"/>
      <c r="PH37" s="25"/>
      <c r="PI37" s="25"/>
      <c r="PJ37" s="25"/>
      <c r="PK37" s="25"/>
      <c r="PL37" s="25"/>
      <c r="PM37" s="25"/>
      <c r="PN37" s="25"/>
      <c r="PO37" s="25"/>
      <c r="PP37" s="25"/>
      <c r="PQ37" s="25"/>
      <c r="PR37" s="25"/>
      <c r="PS37" s="25"/>
      <c r="PT37" s="25"/>
      <c r="PU37" s="25"/>
      <c r="PV37" s="25"/>
      <c r="PW37" s="25"/>
      <c r="PX37" s="25"/>
      <c r="PY37" s="25"/>
      <c r="PZ37" s="25"/>
      <c r="QA37" s="25"/>
      <c r="QB37" s="25"/>
      <c r="QC37" s="25"/>
      <c r="QD37" s="25"/>
      <c r="QE37" s="25"/>
      <c r="QF37" s="25"/>
      <c r="QG37" s="25"/>
      <c r="QH37" s="25"/>
      <c r="QI37" s="25"/>
      <c r="QJ37" s="25"/>
      <c r="QK37" s="25"/>
      <c r="QL37" s="25"/>
      <c r="QM37" s="25"/>
      <c r="QN37" s="25"/>
      <c r="QO37" s="25"/>
      <c r="QP37" s="25"/>
      <c r="QQ37" s="25"/>
      <c r="QR37" s="25"/>
      <c r="QS37" s="25"/>
      <c r="QT37" s="25"/>
      <c r="QU37" s="25"/>
      <c r="QV37" s="25"/>
      <c r="QW37" s="25"/>
      <c r="QX37" s="25"/>
      <c r="QY37" s="25"/>
      <c r="QZ37" s="25"/>
      <c r="RA37" s="25"/>
      <c r="RB37" s="25"/>
      <c r="RC37" s="25"/>
      <c r="RD37" s="25"/>
      <c r="RE37" s="25"/>
      <c r="RF37" s="25"/>
      <c r="RG37" s="25"/>
      <c r="RH37" s="25"/>
      <c r="RI37" s="25"/>
      <c r="RJ37" s="25"/>
      <c r="RK37" s="25"/>
      <c r="RL37" s="25"/>
      <c r="RM37" s="25"/>
      <c r="RN37" s="25"/>
      <c r="RO37" s="25"/>
      <c r="RP37" s="25"/>
      <c r="RQ37" s="25"/>
      <c r="RR37" s="25"/>
      <c r="RS37" s="25"/>
      <c r="RT37" s="25"/>
      <c r="RU37" s="25"/>
      <c r="RV37" s="25"/>
      <c r="RW37" s="25"/>
      <c r="RX37" s="25"/>
      <c r="RY37" s="25"/>
      <c r="RZ37" s="25"/>
      <c r="SA37" s="25"/>
      <c r="SB37" s="25"/>
      <c r="SC37" s="25"/>
      <c r="SD37" s="25"/>
      <c r="SE37" s="25"/>
      <c r="SF37" s="25"/>
      <c r="SG37" s="25"/>
      <c r="SH37" s="25"/>
      <c r="SI37" s="25"/>
      <c r="SJ37" s="25"/>
      <c r="SK37" s="25"/>
      <c r="SL37" s="25"/>
      <c r="SM37" s="25"/>
      <c r="SN37" s="25"/>
      <c r="SO37" s="25"/>
      <c r="SP37" s="25"/>
      <c r="SQ37" s="25"/>
      <c r="SR37" s="25"/>
      <c r="SS37" s="25"/>
      <c r="ST37" s="25"/>
      <c r="SU37" s="25"/>
      <c r="SV37" s="25"/>
      <c r="SW37" s="25"/>
      <c r="SX37" s="25"/>
      <c r="SY37" s="25"/>
      <c r="SZ37" s="25"/>
      <c r="TA37" s="25"/>
      <c r="TB37" s="25"/>
      <c r="TC37" s="25"/>
      <c r="TD37" s="25"/>
      <c r="TE37" s="25"/>
      <c r="TF37" s="25"/>
      <c r="TG37" s="25"/>
      <c r="TH37" s="25"/>
      <c r="TI37" s="25"/>
      <c r="TJ37" s="25"/>
      <c r="TK37" s="25"/>
      <c r="TL37" s="25"/>
      <c r="TM37" s="25"/>
      <c r="TN37" s="25"/>
      <c r="TO37" s="25"/>
      <c r="TP37" s="25"/>
      <c r="TQ37" s="25"/>
      <c r="TR37" s="25"/>
      <c r="TS37" s="25"/>
      <c r="TT37" s="25"/>
      <c r="TU37" s="25"/>
      <c r="TV37" s="25"/>
      <c r="TW37" s="25"/>
      <c r="TX37" s="25"/>
      <c r="TY37" s="25"/>
      <c r="TZ37" s="25"/>
      <c r="UA37" s="25"/>
      <c r="UB37" s="25"/>
      <c r="UC37" s="25"/>
      <c r="UD37" s="25"/>
      <c r="UE37" s="25"/>
      <c r="UF37" s="25"/>
      <c r="UG37" s="25"/>
      <c r="UH37" s="25"/>
      <c r="UI37" s="25"/>
      <c r="UJ37" s="25"/>
      <c r="UK37" s="25"/>
      <c r="UL37" s="25"/>
      <c r="UM37" s="25"/>
      <c r="UN37" s="25"/>
      <c r="UO37" s="25"/>
      <c r="UP37" s="25"/>
      <c r="UQ37" s="25"/>
      <c r="UR37" s="25"/>
      <c r="US37" s="25"/>
      <c r="UT37" s="25"/>
      <c r="UU37" s="25"/>
      <c r="UV37" s="25"/>
      <c r="UW37" s="25"/>
      <c r="UX37" s="25"/>
      <c r="UY37" s="25"/>
      <c r="UZ37" s="25"/>
      <c r="VA37" s="25"/>
      <c r="VB37" s="25"/>
      <c r="VC37" s="25"/>
      <c r="VD37" s="25"/>
      <c r="VE37" s="25"/>
      <c r="VF37" s="25"/>
      <c r="VG37" s="25"/>
      <c r="VH37" s="25"/>
      <c r="VI37" s="25"/>
      <c r="VJ37" s="25"/>
      <c r="VK37" s="25"/>
      <c r="VL37" s="25"/>
      <c r="VM37" s="25"/>
      <c r="VN37" s="25"/>
      <c r="VO37" s="25"/>
      <c r="VP37" s="25"/>
      <c r="VQ37" s="25"/>
      <c r="VR37" s="25"/>
      <c r="VS37" s="25"/>
      <c r="VT37" s="25"/>
      <c r="VU37" s="25"/>
      <c r="VV37" s="25"/>
      <c r="VW37" s="25"/>
      <c r="VX37" s="25"/>
      <c r="VY37" s="25"/>
      <c r="VZ37" s="25"/>
      <c r="WA37" s="25"/>
      <c r="WB37" s="25"/>
      <c r="WC37" s="25"/>
      <c r="WD37" s="25"/>
      <c r="WE37" s="25"/>
      <c r="WF37" s="25"/>
      <c r="WG37" s="25"/>
      <c r="WH37" s="25"/>
      <c r="WI37" s="25"/>
      <c r="WJ37" s="25"/>
      <c r="WK37" s="25"/>
      <c r="WL37" s="25"/>
      <c r="WM37" s="25"/>
      <c r="WN37" s="25"/>
      <c r="WO37" s="25"/>
      <c r="WP37" s="25"/>
      <c r="WQ37" s="25"/>
      <c r="WR37" s="25"/>
      <c r="WS37" s="25"/>
      <c r="WT37" s="25"/>
      <c r="WU37" s="25"/>
      <c r="WV37" s="25"/>
      <c r="WW37" s="25"/>
      <c r="WX37" s="25"/>
      <c r="WY37" s="25"/>
      <c r="WZ37" s="25"/>
      <c r="XA37" s="25"/>
      <c r="XB37" s="25"/>
      <c r="XC37" s="25"/>
      <c r="XD37" s="25"/>
      <c r="XE37" s="25"/>
      <c r="XF37" s="25"/>
      <c r="XG37" s="25"/>
      <c r="XH37" s="25"/>
      <c r="XI37" s="25"/>
      <c r="XJ37" s="25"/>
      <c r="XK37" s="25"/>
      <c r="XL37" s="25"/>
      <c r="XM37" s="25"/>
      <c r="XN37" s="25"/>
      <c r="XO37" s="25"/>
      <c r="XP37" s="25"/>
      <c r="XQ37" s="25"/>
      <c r="XR37" s="25"/>
      <c r="XS37" s="25"/>
      <c r="XT37" s="25"/>
      <c r="XU37" s="25"/>
      <c r="XV37" s="25"/>
      <c r="XW37" s="25"/>
      <c r="XX37" s="25"/>
      <c r="XY37" s="25"/>
      <c r="XZ37" s="25"/>
      <c r="YA37" s="25"/>
      <c r="YB37" s="25"/>
      <c r="YC37" s="25"/>
      <c r="YD37" s="25"/>
      <c r="YE37" s="25"/>
      <c r="YF37" s="25"/>
      <c r="YG37" s="25"/>
      <c r="YH37" s="25"/>
      <c r="YI37" s="25"/>
      <c r="YJ37" s="25"/>
      <c r="YK37" s="25"/>
      <c r="YL37" s="25"/>
      <c r="YM37" s="25"/>
      <c r="YN37" s="25"/>
      <c r="YO37" s="25"/>
      <c r="YP37" s="25"/>
      <c r="YQ37" s="25"/>
      <c r="YR37" s="25"/>
      <c r="YS37" s="25"/>
      <c r="YT37" s="25"/>
      <c r="YU37" s="25"/>
      <c r="YV37" s="25"/>
      <c r="YW37" s="25"/>
      <c r="YX37" s="25"/>
      <c r="YY37" s="25"/>
      <c r="YZ37" s="25"/>
      <c r="ZA37" s="25"/>
      <c r="ZB37" s="25"/>
      <c r="ZC37" s="25"/>
      <c r="ZD37" s="25"/>
      <c r="ZE37" s="25"/>
      <c r="ZF37" s="25"/>
      <c r="ZG37" s="25"/>
      <c r="ZH37" s="25"/>
      <c r="ZI37" s="25"/>
      <c r="ZJ37" s="25"/>
      <c r="ZK37" s="25"/>
      <c r="ZL37" s="25"/>
      <c r="ZM37" s="25"/>
      <c r="ZN37" s="25"/>
      <c r="ZO37" s="25"/>
      <c r="ZP37" s="25"/>
      <c r="ZQ37" s="25"/>
      <c r="ZR37" s="25"/>
      <c r="ZS37" s="25"/>
      <c r="ZT37" s="25"/>
      <c r="ZU37" s="25"/>
      <c r="ZV37" s="25"/>
      <c r="ZW37" s="25"/>
      <c r="ZX37" s="25"/>
      <c r="ZY37" s="25"/>
      <c r="ZZ37" s="25"/>
      <c r="AAA37" s="25"/>
      <c r="AAB37" s="25"/>
      <c r="AAC37" s="25"/>
      <c r="AAD37" s="25"/>
      <c r="AAE37" s="25"/>
      <c r="AAF37" s="25"/>
      <c r="AAG37" s="25"/>
      <c r="AAH37" s="25"/>
      <c r="AAI37" s="25"/>
      <c r="AAJ37" s="25"/>
      <c r="AAK37" s="25"/>
      <c r="AAL37" s="25"/>
      <c r="AAM37" s="25"/>
      <c r="AAN37" s="25"/>
      <c r="AAO37" s="25"/>
      <c r="AAP37" s="25"/>
      <c r="AAQ37" s="25"/>
      <c r="AAR37" s="25"/>
      <c r="AAS37" s="25"/>
      <c r="AAT37" s="25"/>
      <c r="AAU37" s="25"/>
      <c r="AAV37" s="25"/>
      <c r="AAW37" s="25"/>
      <c r="AAX37" s="25"/>
      <c r="AAY37" s="25"/>
      <c r="AAZ37" s="25"/>
      <c r="ABA37" s="25"/>
      <c r="ABB37" s="25"/>
      <c r="ABC37" s="25"/>
      <c r="ABD37" s="25"/>
      <c r="ABE37" s="25"/>
      <c r="ABF37" s="25"/>
      <c r="ABG37" s="25"/>
      <c r="ABH37" s="25"/>
      <c r="ABI37" s="25"/>
      <c r="ABJ37" s="25"/>
      <c r="ABK37" s="25"/>
      <c r="ABL37" s="25"/>
      <c r="ABM37" s="25"/>
      <c r="ABN37" s="25"/>
      <c r="ABO37" s="25"/>
      <c r="ABP37" s="25"/>
      <c r="ABQ37" s="25"/>
      <c r="ABR37" s="25"/>
      <c r="ABS37" s="25"/>
      <c r="ABT37" s="25"/>
      <c r="ABU37" s="25"/>
      <c r="ABV37" s="25"/>
      <c r="ABW37" s="25"/>
      <c r="ABX37" s="25"/>
      <c r="ABY37" s="25"/>
      <c r="ABZ37" s="25"/>
      <c r="ACA37" s="25"/>
      <c r="ACB37" s="25"/>
      <c r="ACC37" s="25"/>
      <c r="ACD37" s="25"/>
      <c r="ACE37" s="25"/>
      <c r="ACF37" s="25"/>
      <c r="ACG37" s="25"/>
      <c r="ACH37" s="25"/>
      <c r="ACI37" s="25"/>
      <c r="ACJ37" s="25"/>
      <c r="ACK37" s="25"/>
      <c r="ACL37" s="25"/>
      <c r="ACM37" s="25"/>
      <c r="ACN37" s="25"/>
      <c r="ACO37" s="25"/>
      <c r="ACP37" s="25"/>
      <c r="ACQ37" s="25"/>
      <c r="ACR37" s="25"/>
      <c r="ACS37" s="25"/>
      <c r="ACT37" s="25"/>
      <c r="ACU37" s="25"/>
      <c r="ACV37" s="25"/>
      <c r="ACW37" s="25"/>
      <c r="ACX37" s="25"/>
      <c r="ACY37" s="25"/>
      <c r="ACZ37" s="25"/>
      <c r="ADA37" s="25"/>
      <c r="ADB37" s="25"/>
      <c r="ADC37" s="25"/>
      <c r="ADD37" s="25"/>
      <c r="ADE37" s="25"/>
      <c r="ADF37" s="25"/>
      <c r="ADG37" s="25"/>
      <c r="ADH37" s="25"/>
      <c r="ADI37" s="25"/>
      <c r="ADJ37" s="25"/>
      <c r="ADK37" s="25"/>
      <c r="ADL37" s="25"/>
      <c r="ADM37" s="25"/>
      <c r="ADN37" s="25"/>
      <c r="ADO37" s="25"/>
      <c r="ADP37" s="25"/>
      <c r="ADQ37" s="25"/>
      <c r="ADR37" s="25"/>
      <c r="ADS37" s="25"/>
      <c r="ADT37" s="25"/>
      <c r="ADU37" s="25"/>
      <c r="ADV37" s="25"/>
      <c r="ADW37" s="25"/>
      <c r="ADX37" s="25"/>
      <c r="ADY37" s="25"/>
      <c r="ADZ37" s="25"/>
      <c r="AEA37" s="25"/>
      <c r="AEB37" s="25"/>
      <c r="AEC37" s="25"/>
      <c r="AED37" s="25"/>
      <c r="AEE37" s="25"/>
      <c r="AEF37" s="25"/>
      <c r="AEG37" s="25"/>
      <c r="AEH37" s="25"/>
      <c r="AEI37" s="25"/>
      <c r="AEJ37" s="25"/>
      <c r="AEK37" s="25"/>
      <c r="AEL37" s="25"/>
      <c r="AEM37" s="25"/>
      <c r="AEN37" s="25"/>
      <c r="AEO37" s="25"/>
      <c r="AEP37" s="25"/>
      <c r="AEQ37" s="25"/>
      <c r="AER37" s="25"/>
      <c r="AES37" s="25"/>
      <c r="AET37" s="25"/>
      <c r="AEU37" s="25"/>
      <c r="AEV37" s="25"/>
      <c r="AEW37" s="25"/>
      <c r="AEX37" s="25"/>
      <c r="AEY37" s="25"/>
      <c r="AEZ37" s="25"/>
      <c r="AFA37" s="25"/>
      <c r="AFB37" s="25"/>
      <c r="AFC37" s="25"/>
      <c r="AFD37" s="25"/>
      <c r="AFE37" s="25"/>
      <c r="AFF37" s="25"/>
      <c r="AFG37" s="25"/>
      <c r="AFH37" s="25"/>
      <c r="AFI37" s="25"/>
      <c r="AFJ37" s="25"/>
      <c r="AFK37" s="25"/>
      <c r="AFL37" s="25"/>
      <c r="AFM37" s="25"/>
      <c r="AFN37" s="25"/>
      <c r="AFO37" s="25"/>
      <c r="AFP37" s="25"/>
      <c r="AFQ37" s="25"/>
      <c r="AFR37" s="25"/>
      <c r="AFS37" s="25"/>
      <c r="AFT37" s="25"/>
      <c r="AFU37" s="25"/>
      <c r="AFV37" s="25"/>
      <c r="AFW37" s="25"/>
      <c r="AFX37" s="25"/>
      <c r="AFY37" s="25"/>
      <c r="AFZ37" s="25"/>
      <c r="AGA37" s="25"/>
      <c r="AGB37" s="25"/>
      <c r="AGC37" s="25"/>
      <c r="AGD37" s="25"/>
      <c r="AGE37" s="25"/>
      <c r="AGF37" s="25"/>
      <c r="AGG37" s="25"/>
      <c r="AGH37" s="25"/>
      <c r="AGI37" s="25"/>
      <c r="AGJ37" s="25"/>
      <c r="AGK37" s="25"/>
      <c r="AGL37" s="25"/>
      <c r="AGM37" s="25"/>
      <c r="AGN37" s="25"/>
      <c r="AGO37" s="25"/>
      <c r="AGP37" s="25"/>
      <c r="AGQ37" s="25"/>
      <c r="AGR37" s="25"/>
      <c r="AGS37" s="25"/>
      <c r="AGT37" s="25"/>
      <c r="AGU37" s="25"/>
      <c r="AGV37" s="25"/>
      <c r="AGW37" s="25"/>
      <c r="AGX37" s="25"/>
      <c r="AGY37" s="25"/>
      <c r="AGZ37" s="25"/>
      <c r="AHA37" s="25"/>
      <c r="AHB37" s="25"/>
      <c r="AHC37" s="25"/>
      <c r="AHD37" s="25"/>
      <c r="AHE37" s="25"/>
      <c r="AHF37" s="25"/>
      <c r="AHG37" s="25"/>
      <c r="AHH37" s="25"/>
      <c r="AHI37" s="25"/>
      <c r="AHJ37" s="25"/>
      <c r="AHK37" s="25"/>
      <c r="AHL37" s="25"/>
      <c r="AHM37" s="25"/>
      <c r="AHN37" s="25"/>
      <c r="AHO37" s="25"/>
      <c r="AHP37" s="25"/>
      <c r="AHQ37" s="25"/>
      <c r="AHR37" s="25"/>
      <c r="AHS37" s="25"/>
      <c r="AHT37" s="25"/>
      <c r="AHU37" s="25"/>
      <c r="AHV37" s="25"/>
      <c r="AHW37" s="25"/>
      <c r="AHX37" s="25"/>
      <c r="AHY37" s="25"/>
      <c r="AHZ37" s="25"/>
      <c r="AIA37" s="25"/>
      <c r="AIB37" s="25"/>
      <c r="AIC37" s="25"/>
      <c r="AID37" s="25"/>
      <c r="AIE37" s="25"/>
      <c r="AIF37" s="25"/>
      <c r="AIG37" s="25"/>
      <c r="AIH37" s="25"/>
      <c r="AII37" s="25"/>
      <c r="AIJ37" s="25"/>
      <c r="AIK37" s="25"/>
      <c r="AIL37" s="25"/>
      <c r="AIM37" s="25"/>
      <c r="AIN37" s="25"/>
      <c r="AIO37" s="25"/>
      <c r="AIP37" s="25"/>
      <c r="AIQ37" s="25"/>
      <c r="AIR37" s="25"/>
      <c r="AIS37" s="25"/>
      <c r="AIT37" s="25"/>
      <c r="AIU37" s="25"/>
      <c r="AIV37" s="25"/>
      <c r="AIW37" s="25"/>
      <c r="AIX37" s="25"/>
      <c r="AIY37" s="25"/>
      <c r="AIZ37" s="25"/>
      <c r="AJA37" s="25"/>
      <c r="AJB37" s="25"/>
      <c r="AJC37" s="25"/>
      <c r="AJD37" s="25"/>
      <c r="AJE37" s="25"/>
      <c r="AJF37" s="25"/>
      <c r="AJG37" s="25"/>
      <c r="AJH37" s="25"/>
      <c r="AJI37" s="25"/>
      <c r="AJJ37" s="25"/>
      <c r="AJK37" s="25"/>
      <c r="AJL37" s="25"/>
      <c r="AJM37" s="25"/>
      <c r="AJN37" s="25"/>
      <c r="AJO37" s="25"/>
      <c r="AJP37" s="25"/>
      <c r="AJQ37" s="25"/>
      <c r="AJR37" s="25"/>
      <c r="AJS37" s="25"/>
      <c r="AJT37" s="25"/>
      <c r="AJU37" s="25"/>
      <c r="AJV37" s="25"/>
      <c r="AJW37" s="25"/>
      <c r="AJX37" s="25"/>
      <c r="AJY37" s="25"/>
      <c r="AJZ37" s="25"/>
      <c r="AKA37" s="25"/>
      <c r="AKB37" s="25"/>
      <c r="AKC37" s="25"/>
      <c r="AKD37" s="25"/>
      <c r="AKE37" s="25"/>
      <c r="AKF37" s="25"/>
      <c r="AKG37" s="25"/>
      <c r="AKH37" s="25"/>
      <c r="AKI37" s="25"/>
      <c r="AKJ37" s="25"/>
      <c r="AKK37" s="25"/>
      <c r="AKL37" s="25"/>
      <c r="AKM37" s="25"/>
      <c r="AKN37" s="25"/>
      <c r="AKO37" s="25"/>
      <c r="AKP37" s="25"/>
      <c r="AKQ37" s="25"/>
      <c r="AKR37" s="25"/>
      <c r="AKS37" s="25"/>
      <c r="AKT37" s="25"/>
      <c r="AKU37" s="25"/>
      <c r="AKV37" s="25"/>
      <c r="AKW37" s="25"/>
      <c r="AKX37" s="25"/>
      <c r="AKY37" s="25"/>
      <c r="AKZ37" s="25"/>
      <c r="ALA37" s="25"/>
      <c r="ALB37" s="25"/>
      <c r="ALC37" s="25"/>
      <c r="ALD37" s="25"/>
      <c r="ALE37" s="25"/>
      <c r="ALF37" s="25"/>
      <c r="ALG37" s="25"/>
      <c r="ALH37" s="25"/>
      <c r="ALI37" s="25"/>
      <c r="ALJ37" s="25"/>
      <c r="ALK37" s="25"/>
      <c r="ALL37" s="25"/>
      <c r="ALM37" s="25"/>
      <c r="ALN37" s="25"/>
      <c r="ALO37" s="25"/>
      <c r="ALP37" s="25"/>
      <c r="ALQ37" s="25"/>
      <c r="ALR37" s="25"/>
      <c r="ALS37" s="25"/>
      <c r="ALT37" s="25"/>
      <c r="ALU37" s="25"/>
      <c r="ALV37" s="25"/>
      <c r="ALW37" s="25"/>
      <c r="ALX37" s="25"/>
      <c r="ALY37" s="25"/>
      <c r="ALZ37" s="25"/>
      <c r="AMA37" s="25"/>
      <c r="AMB37" s="25"/>
      <c r="AMC37" s="25"/>
      <c r="AMD37" s="25"/>
      <c r="AME37" s="25"/>
      <c r="AMF37" s="25"/>
      <c r="AMG37" s="25"/>
      <c r="AMH37" s="25"/>
      <c r="AMI37" s="25"/>
      <c r="AMJ37" s="25"/>
      <c r="AMK37" s="25"/>
    </row>
    <row r="38" spans="1:1025" ht="204" customHeight="1">
      <c r="A38" s="96" t="s">
        <v>137</v>
      </c>
      <c r="B38" s="95" t="s">
        <v>138</v>
      </c>
      <c r="C38" s="95" t="s">
        <v>40</v>
      </c>
      <c r="D38" s="98">
        <v>100</v>
      </c>
      <c r="E38" s="98">
        <v>100</v>
      </c>
      <c r="F38" s="98">
        <v>100</v>
      </c>
      <c r="G38" s="95">
        <v>100</v>
      </c>
      <c r="H38" s="97" t="s">
        <v>132</v>
      </c>
      <c r="I38" s="95" t="s">
        <v>42</v>
      </c>
      <c r="J38" s="95" t="s">
        <v>96</v>
      </c>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5"/>
      <c r="MQ38" s="25"/>
      <c r="MR38" s="25"/>
      <c r="MS38" s="25"/>
      <c r="MT38" s="25"/>
      <c r="MU38" s="25"/>
      <c r="MV38" s="25"/>
      <c r="MW38" s="25"/>
      <c r="MX38" s="25"/>
      <c r="MY38" s="25"/>
      <c r="MZ38" s="25"/>
      <c r="NA38" s="25"/>
      <c r="NB38" s="25"/>
      <c r="NC38" s="25"/>
      <c r="ND38" s="25"/>
      <c r="NE38" s="25"/>
      <c r="NF38" s="25"/>
      <c r="NG38" s="25"/>
      <c r="NH38" s="25"/>
      <c r="NI38" s="25"/>
      <c r="NJ38" s="25"/>
      <c r="NK38" s="25"/>
      <c r="NL38" s="25"/>
      <c r="NM38" s="25"/>
      <c r="NN38" s="25"/>
      <c r="NO38" s="25"/>
      <c r="NP38" s="25"/>
      <c r="NQ38" s="25"/>
      <c r="NR38" s="25"/>
      <c r="NS38" s="25"/>
      <c r="NT38" s="25"/>
      <c r="NU38" s="25"/>
      <c r="NV38" s="25"/>
      <c r="NW38" s="25"/>
      <c r="NX38" s="25"/>
      <c r="NY38" s="25"/>
      <c r="NZ38" s="25"/>
      <c r="OA38" s="25"/>
      <c r="OB38" s="25"/>
      <c r="OC38" s="25"/>
      <c r="OD38" s="25"/>
      <c r="OE38" s="25"/>
      <c r="OF38" s="25"/>
      <c r="OG38" s="25"/>
      <c r="OH38" s="25"/>
      <c r="OI38" s="25"/>
      <c r="OJ38" s="25"/>
      <c r="OK38" s="25"/>
      <c r="OL38" s="25"/>
      <c r="OM38" s="25"/>
      <c r="ON38" s="25"/>
      <c r="OO38" s="25"/>
      <c r="OP38" s="25"/>
      <c r="OQ38" s="25"/>
      <c r="OR38" s="25"/>
      <c r="OS38" s="25"/>
      <c r="OT38" s="25"/>
      <c r="OU38" s="25"/>
      <c r="OV38" s="25"/>
      <c r="OW38" s="25"/>
      <c r="OX38" s="25"/>
      <c r="OY38" s="25"/>
      <c r="OZ38" s="25"/>
      <c r="PA38" s="25"/>
      <c r="PB38" s="25"/>
      <c r="PC38" s="25"/>
      <c r="PD38" s="25"/>
      <c r="PE38" s="25"/>
      <c r="PF38" s="25"/>
      <c r="PG38" s="25"/>
      <c r="PH38" s="25"/>
      <c r="PI38" s="25"/>
      <c r="PJ38" s="25"/>
      <c r="PK38" s="25"/>
      <c r="PL38" s="25"/>
      <c r="PM38" s="25"/>
      <c r="PN38" s="25"/>
      <c r="PO38" s="25"/>
      <c r="PP38" s="25"/>
      <c r="PQ38" s="25"/>
      <c r="PR38" s="25"/>
      <c r="PS38" s="25"/>
      <c r="PT38" s="25"/>
      <c r="PU38" s="25"/>
      <c r="PV38" s="25"/>
      <c r="PW38" s="25"/>
      <c r="PX38" s="25"/>
      <c r="PY38" s="25"/>
      <c r="PZ38" s="25"/>
      <c r="QA38" s="25"/>
      <c r="QB38" s="25"/>
      <c r="QC38" s="25"/>
      <c r="QD38" s="25"/>
      <c r="QE38" s="25"/>
      <c r="QF38" s="25"/>
      <c r="QG38" s="25"/>
      <c r="QH38" s="25"/>
      <c r="QI38" s="25"/>
      <c r="QJ38" s="25"/>
      <c r="QK38" s="25"/>
      <c r="QL38" s="25"/>
      <c r="QM38" s="25"/>
      <c r="QN38" s="25"/>
      <c r="QO38" s="25"/>
      <c r="QP38" s="25"/>
      <c r="QQ38" s="25"/>
      <c r="QR38" s="25"/>
      <c r="QS38" s="25"/>
      <c r="QT38" s="25"/>
      <c r="QU38" s="25"/>
      <c r="QV38" s="25"/>
      <c r="QW38" s="25"/>
      <c r="QX38" s="25"/>
      <c r="QY38" s="25"/>
      <c r="QZ38" s="25"/>
      <c r="RA38" s="25"/>
      <c r="RB38" s="25"/>
      <c r="RC38" s="25"/>
      <c r="RD38" s="25"/>
      <c r="RE38" s="25"/>
      <c r="RF38" s="25"/>
      <c r="RG38" s="25"/>
      <c r="RH38" s="25"/>
      <c r="RI38" s="25"/>
      <c r="RJ38" s="25"/>
      <c r="RK38" s="25"/>
      <c r="RL38" s="25"/>
      <c r="RM38" s="25"/>
      <c r="RN38" s="25"/>
      <c r="RO38" s="25"/>
      <c r="RP38" s="25"/>
      <c r="RQ38" s="25"/>
      <c r="RR38" s="25"/>
      <c r="RS38" s="25"/>
      <c r="RT38" s="25"/>
      <c r="RU38" s="25"/>
      <c r="RV38" s="25"/>
      <c r="RW38" s="25"/>
      <c r="RX38" s="25"/>
      <c r="RY38" s="25"/>
      <c r="RZ38" s="25"/>
      <c r="SA38" s="25"/>
      <c r="SB38" s="25"/>
      <c r="SC38" s="25"/>
      <c r="SD38" s="25"/>
      <c r="SE38" s="25"/>
      <c r="SF38" s="25"/>
      <c r="SG38" s="25"/>
      <c r="SH38" s="25"/>
      <c r="SI38" s="25"/>
      <c r="SJ38" s="25"/>
      <c r="SK38" s="25"/>
      <c r="SL38" s="25"/>
      <c r="SM38" s="25"/>
      <c r="SN38" s="25"/>
      <c r="SO38" s="25"/>
      <c r="SP38" s="25"/>
      <c r="SQ38" s="25"/>
      <c r="SR38" s="25"/>
      <c r="SS38" s="25"/>
      <c r="ST38" s="25"/>
      <c r="SU38" s="25"/>
      <c r="SV38" s="25"/>
      <c r="SW38" s="25"/>
      <c r="SX38" s="25"/>
      <c r="SY38" s="25"/>
      <c r="SZ38" s="25"/>
      <c r="TA38" s="25"/>
      <c r="TB38" s="25"/>
      <c r="TC38" s="25"/>
      <c r="TD38" s="25"/>
      <c r="TE38" s="25"/>
      <c r="TF38" s="25"/>
      <c r="TG38" s="25"/>
      <c r="TH38" s="25"/>
      <c r="TI38" s="25"/>
      <c r="TJ38" s="25"/>
      <c r="TK38" s="25"/>
      <c r="TL38" s="25"/>
      <c r="TM38" s="25"/>
      <c r="TN38" s="25"/>
      <c r="TO38" s="25"/>
      <c r="TP38" s="25"/>
      <c r="TQ38" s="25"/>
      <c r="TR38" s="25"/>
      <c r="TS38" s="25"/>
      <c r="TT38" s="25"/>
      <c r="TU38" s="25"/>
      <c r="TV38" s="25"/>
      <c r="TW38" s="25"/>
      <c r="TX38" s="25"/>
      <c r="TY38" s="25"/>
      <c r="TZ38" s="25"/>
      <c r="UA38" s="25"/>
      <c r="UB38" s="25"/>
      <c r="UC38" s="25"/>
      <c r="UD38" s="25"/>
      <c r="UE38" s="25"/>
      <c r="UF38" s="25"/>
      <c r="UG38" s="25"/>
      <c r="UH38" s="25"/>
      <c r="UI38" s="25"/>
      <c r="UJ38" s="25"/>
      <c r="UK38" s="25"/>
      <c r="UL38" s="25"/>
      <c r="UM38" s="25"/>
      <c r="UN38" s="25"/>
      <c r="UO38" s="25"/>
      <c r="UP38" s="25"/>
      <c r="UQ38" s="25"/>
      <c r="UR38" s="25"/>
      <c r="US38" s="25"/>
      <c r="UT38" s="25"/>
      <c r="UU38" s="25"/>
      <c r="UV38" s="25"/>
      <c r="UW38" s="25"/>
      <c r="UX38" s="25"/>
      <c r="UY38" s="25"/>
      <c r="UZ38" s="25"/>
      <c r="VA38" s="25"/>
      <c r="VB38" s="25"/>
      <c r="VC38" s="25"/>
      <c r="VD38" s="25"/>
      <c r="VE38" s="25"/>
      <c r="VF38" s="25"/>
      <c r="VG38" s="25"/>
      <c r="VH38" s="25"/>
      <c r="VI38" s="25"/>
      <c r="VJ38" s="25"/>
      <c r="VK38" s="25"/>
      <c r="VL38" s="25"/>
      <c r="VM38" s="25"/>
      <c r="VN38" s="25"/>
      <c r="VO38" s="25"/>
      <c r="VP38" s="25"/>
      <c r="VQ38" s="25"/>
      <c r="VR38" s="25"/>
      <c r="VS38" s="25"/>
      <c r="VT38" s="25"/>
      <c r="VU38" s="25"/>
      <c r="VV38" s="25"/>
      <c r="VW38" s="25"/>
      <c r="VX38" s="25"/>
      <c r="VY38" s="25"/>
      <c r="VZ38" s="25"/>
      <c r="WA38" s="25"/>
      <c r="WB38" s="25"/>
      <c r="WC38" s="25"/>
      <c r="WD38" s="25"/>
      <c r="WE38" s="25"/>
      <c r="WF38" s="25"/>
      <c r="WG38" s="25"/>
      <c r="WH38" s="25"/>
      <c r="WI38" s="25"/>
      <c r="WJ38" s="25"/>
      <c r="WK38" s="25"/>
      <c r="WL38" s="25"/>
      <c r="WM38" s="25"/>
      <c r="WN38" s="25"/>
      <c r="WO38" s="25"/>
      <c r="WP38" s="25"/>
      <c r="WQ38" s="25"/>
      <c r="WR38" s="25"/>
      <c r="WS38" s="25"/>
      <c r="WT38" s="25"/>
      <c r="WU38" s="25"/>
      <c r="WV38" s="25"/>
      <c r="WW38" s="25"/>
      <c r="WX38" s="25"/>
      <c r="WY38" s="25"/>
      <c r="WZ38" s="25"/>
      <c r="XA38" s="25"/>
      <c r="XB38" s="25"/>
      <c r="XC38" s="25"/>
      <c r="XD38" s="25"/>
      <c r="XE38" s="25"/>
      <c r="XF38" s="25"/>
      <c r="XG38" s="25"/>
      <c r="XH38" s="25"/>
      <c r="XI38" s="25"/>
      <c r="XJ38" s="25"/>
      <c r="XK38" s="25"/>
      <c r="XL38" s="25"/>
      <c r="XM38" s="25"/>
      <c r="XN38" s="25"/>
      <c r="XO38" s="25"/>
      <c r="XP38" s="25"/>
      <c r="XQ38" s="25"/>
      <c r="XR38" s="25"/>
      <c r="XS38" s="25"/>
      <c r="XT38" s="25"/>
      <c r="XU38" s="25"/>
      <c r="XV38" s="25"/>
      <c r="XW38" s="25"/>
      <c r="XX38" s="25"/>
      <c r="XY38" s="25"/>
      <c r="XZ38" s="25"/>
      <c r="YA38" s="25"/>
      <c r="YB38" s="25"/>
      <c r="YC38" s="25"/>
      <c r="YD38" s="25"/>
      <c r="YE38" s="25"/>
      <c r="YF38" s="25"/>
      <c r="YG38" s="25"/>
      <c r="YH38" s="25"/>
      <c r="YI38" s="25"/>
      <c r="YJ38" s="25"/>
      <c r="YK38" s="25"/>
      <c r="YL38" s="25"/>
      <c r="YM38" s="25"/>
      <c r="YN38" s="25"/>
      <c r="YO38" s="25"/>
      <c r="YP38" s="25"/>
      <c r="YQ38" s="25"/>
      <c r="YR38" s="25"/>
      <c r="YS38" s="25"/>
      <c r="YT38" s="25"/>
      <c r="YU38" s="25"/>
      <c r="YV38" s="25"/>
      <c r="YW38" s="25"/>
      <c r="YX38" s="25"/>
      <c r="YY38" s="25"/>
      <c r="YZ38" s="25"/>
      <c r="ZA38" s="25"/>
      <c r="ZB38" s="25"/>
      <c r="ZC38" s="25"/>
      <c r="ZD38" s="25"/>
      <c r="ZE38" s="25"/>
      <c r="ZF38" s="25"/>
      <c r="ZG38" s="25"/>
      <c r="ZH38" s="25"/>
      <c r="ZI38" s="25"/>
      <c r="ZJ38" s="25"/>
      <c r="ZK38" s="25"/>
      <c r="ZL38" s="25"/>
      <c r="ZM38" s="25"/>
      <c r="ZN38" s="25"/>
      <c r="ZO38" s="25"/>
      <c r="ZP38" s="25"/>
      <c r="ZQ38" s="25"/>
      <c r="ZR38" s="25"/>
      <c r="ZS38" s="25"/>
      <c r="ZT38" s="25"/>
      <c r="ZU38" s="25"/>
      <c r="ZV38" s="25"/>
      <c r="ZW38" s="25"/>
      <c r="ZX38" s="25"/>
      <c r="ZY38" s="25"/>
      <c r="ZZ38" s="25"/>
      <c r="AAA38" s="25"/>
      <c r="AAB38" s="25"/>
      <c r="AAC38" s="25"/>
      <c r="AAD38" s="25"/>
      <c r="AAE38" s="25"/>
      <c r="AAF38" s="25"/>
      <c r="AAG38" s="25"/>
      <c r="AAH38" s="25"/>
      <c r="AAI38" s="25"/>
      <c r="AAJ38" s="25"/>
      <c r="AAK38" s="25"/>
      <c r="AAL38" s="25"/>
      <c r="AAM38" s="25"/>
      <c r="AAN38" s="25"/>
      <c r="AAO38" s="25"/>
      <c r="AAP38" s="25"/>
      <c r="AAQ38" s="25"/>
      <c r="AAR38" s="25"/>
      <c r="AAS38" s="25"/>
      <c r="AAT38" s="25"/>
      <c r="AAU38" s="25"/>
      <c r="AAV38" s="25"/>
      <c r="AAW38" s="25"/>
      <c r="AAX38" s="25"/>
      <c r="AAY38" s="25"/>
      <c r="AAZ38" s="25"/>
      <c r="ABA38" s="25"/>
      <c r="ABB38" s="25"/>
      <c r="ABC38" s="25"/>
      <c r="ABD38" s="25"/>
      <c r="ABE38" s="25"/>
      <c r="ABF38" s="25"/>
      <c r="ABG38" s="25"/>
      <c r="ABH38" s="25"/>
      <c r="ABI38" s="25"/>
      <c r="ABJ38" s="25"/>
      <c r="ABK38" s="25"/>
      <c r="ABL38" s="25"/>
      <c r="ABM38" s="25"/>
      <c r="ABN38" s="25"/>
      <c r="ABO38" s="25"/>
      <c r="ABP38" s="25"/>
      <c r="ABQ38" s="25"/>
      <c r="ABR38" s="25"/>
      <c r="ABS38" s="25"/>
      <c r="ABT38" s="25"/>
      <c r="ABU38" s="25"/>
      <c r="ABV38" s="25"/>
      <c r="ABW38" s="25"/>
      <c r="ABX38" s="25"/>
      <c r="ABY38" s="25"/>
      <c r="ABZ38" s="25"/>
      <c r="ACA38" s="25"/>
      <c r="ACB38" s="25"/>
      <c r="ACC38" s="25"/>
      <c r="ACD38" s="25"/>
      <c r="ACE38" s="25"/>
      <c r="ACF38" s="25"/>
      <c r="ACG38" s="25"/>
      <c r="ACH38" s="25"/>
      <c r="ACI38" s="25"/>
      <c r="ACJ38" s="25"/>
      <c r="ACK38" s="25"/>
      <c r="ACL38" s="25"/>
      <c r="ACM38" s="25"/>
      <c r="ACN38" s="25"/>
      <c r="ACO38" s="25"/>
      <c r="ACP38" s="25"/>
      <c r="ACQ38" s="25"/>
      <c r="ACR38" s="25"/>
      <c r="ACS38" s="25"/>
      <c r="ACT38" s="25"/>
      <c r="ACU38" s="25"/>
      <c r="ACV38" s="25"/>
      <c r="ACW38" s="25"/>
      <c r="ACX38" s="25"/>
      <c r="ACY38" s="25"/>
      <c r="ACZ38" s="25"/>
      <c r="ADA38" s="25"/>
      <c r="ADB38" s="25"/>
      <c r="ADC38" s="25"/>
      <c r="ADD38" s="25"/>
      <c r="ADE38" s="25"/>
      <c r="ADF38" s="25"/>
      <c r="ADG38" s="25"/>
      <c r="ADH38" s="25"/>
      <c r="ADI38" s="25"/>
      <c r="ADJ38" s="25"/>
      <c r="ADK38" s="25"/>
      <c r="ADL38" s="25"/>
      <c r="ADM38" s="25"/>
      <c r="ADN38" s="25"/>
      <c r="ADO38" s="25"/>
      <c r="ADP38" s="25"/>
      <c r="ADQ38" s="25"/>
      <c r="ADR38" s="25"/>
      <c r="ADS38" s="25"/>
      <c r="ADT38" s="25"/>
      <c r="ADU38" s="25"/>
      <c r="ADV38" s="25"/>
      <c r="ADW38" s="25"/>
      <c r="ADX38" s="25"/>
      <c r="ADY38" s="25"/>
      <c r="ADZ38" s="25"/>
      <c r="AEA38" s="25"/>
      <c r="AEB38" s="25"/>
      <c r="AEC38" s="25"/>
      <c r="AED38" s="25"/>
      <c r="AEE38" s="25"/>
      <c r="AEF38" s="25"/>
      <c r="AEG38" s="25"/>
      <c r="AEH38" s="25"/>
      <c r="AEI38" s="25"/>
      <c r="AEJ38" s="25"/>
      <c r="AEK38" s="25"/>
      <c r="AEL38" s="25"/>
      <c r="AEM38" s="25"/>
      <c r="AEN38" s="25"/>
      <c r="AEO38" s="25"/>
      <c r="AEP38" s="25"/>
      <c r="AEQ38" s="25"/>
      <c r="AER38" s="25"/>
      <c r="AES38" s="25"/>
      <c r="AET38" s="25"/>
      <c r="AEU38" s="25"/>
      <c r="AEV38" s="25"/>
      <c r="AEW38" s="25"/>
      <c r="AEX38" s="25"/>
      <c r="AEY38" s="25"/>
      <c r="AEZ38" s="25"/>
      <c r="AFA38" s="25"/>
      <c r="AFB38" s="25"/>
      <c r="AFC38" s="25"/>
      <c r="AFD38" s="25"/>
      <c r="AFE38" s="25"/>
      <c r="AFF38" s="25"/>
      <c r="AFG38" s="25"/>
      <c r="AFH38" s="25"/>
      <c r="AFI38" s="25"/>
      <c r="AFJ38" s="25"/>
      <c r="AFK38" s="25"/>
      <c r="AFL38" s="25"/>
      <c r="AFM38" s="25"/>
      <c r="AFN38" s="25"/>
      <c r="AFO38" s="25"/>
      <c r="AFP38" s="25"/>
      <c r="AFQ38" s="25"/>
      <c r="AFR38" s="25"/>
      <c r="AFS38" s="25"/>
      <c r="AFT38" s="25"/>
      <c r="AFU38" s="25"/>
      <c r="AFV38" s="25"/>
      <c r="AFW38" s="25"/>
      <c r="AFX38" s="25"/>
      <c r="AFY38" s="25"/>
      <c r="AFZ38" s="25"/>
      <c r="AGA38" s="25"/>
      <c r="AGB38" s="25"/>
      <c r="AGC38" s="25"/>
      <c r="AGD38" s="25"/>
      <c r="AGE38" s="25"/>
      <c r="AGF38" s="25"/>
      <c r="AGG38" s="25"/>
      <c r="AGH38" s="25"/>
      <c r="AGI38" s="25"/>
      <c r="AGJ38" s="25"/>
      <c r="AGK38" s="25"/>
      <c r="AGL38" s="25"/>
      <c r="AGM38" s="25"/>
      <c r="AGN38" s="25"/>
      <c r="AGO38" s="25"/>
      <c r="AGP38" s="25"/>
      <c r="AGQ38" s="25"/>
      <c r="AGR38" s="25"/>
      <c r="AGS38" s="25"/>
      <c r="AGT38" s="25"/>
      <c r="AGU38" s="25"/>
      <c r="AGV38" s="25"/>
      <c r="AGW38" s="25"/>
      <c r="AGX38" s="25"/>
      <c r="AGY38" s="25"/>
      <c r="AGZ38" s="25"/>
      <c r="AHA38" s="25"/>
      <c r="AHB38" s="25"/>
      <c r="AHC38" s="25"/>
      <c r="AHD38" s="25"/>
      <c r="AHE38" s="25"/>
      <c r="AHF38" s="25"/>
      <c r="AHG38" s="25"/>
      <c r="AHH38" s="25"/>
      <c r="AHI38" s="25"/>
      <c r="AHJ38" s="25"/>
      <c r="AHK38" s="25"/>
      <c r="AHL38" s="25"/>
      <c r="AHM38" s="25"/>
      <c r="AHN38" s="25"/>
      <c r="AHO38" s="25"/>
      <c r="AHP38" s="25"/>
      <c r="AHQ38" s="25"/>
      <c r="AHR38" s="25"/>
      <c r="AHS38" s="25"/>
      <c r="AHT38" s="25"/>
      <c r="AHU38" s="25"/>
      <c r="AHV38" s="25"/>
      <c r="AHW38" s="25"/>
      <c r="AHX38" s="25"/>
      <c r="AHY38" s="25"/>
      <c r="AHZ38" s="25"/>
      <c r="AIA38" s="25"/>
      <c r="AIB38" s="25"/>
      <c r="AIC38" s="25"/>
      <c r="AID38" s="25"/>
      <c r="AIE38" s="25"/>
      <c r="AIF38" s="25"/>
      <c r="AIG38" s="25"/>
      <c r="AIH38" s="25"/>
      <c r="AII38" s="25"/>
      <c r="AIJ38" s="25"/>
      <c r="AIK38" s="25"/>
      <c r="AIL38" s="25"/>
      <c r="AIM38" s="25"/>
      <c r="AIN38" s="25"/>
      <c r="AIO38" s="25"/>
      <c r="AIP38" s="25"/>
      <c r="AIQ38" s="25"/>
      <c r="AIR38" s="25"/>
      <c r="AIS38" s="25"/>
      <c r="AIT38" s="25"/>
      <c r="AIU38" s="25"/>
      <c r="AIV38" s="25"/>
      <c r="AIW38" s="25"/>
      <c r="AIX38" s="25"/>
      <c r="AIY38" s="25"/>
      <c r="AIZ38" s="25"/>
      <c r="AJA38" s="25"/>
      <c r="AJB38" s="25"/>
      <c r="AJC38" s="25"/>
      <c r="AJD38" s="25"/>
      <c r="AJE38" s="25"/>
      <c r="AJF38" s="25"/>
      <c r="AJG38" s="25"/>
      <c r="AJH38" s="25"/>
      <c r="AJI38" s="25"/>
      <c r="AJJ38" s="25"/>
      <c r="AJK38" s="25"/>
      <c r="AJL38" s="25"/>
      <c r="AJM38" s="25"/>
      <c r="AJN38" s="25"/>
      <c r="AJO38" s="25"/>
      <c r="AJP38" s="25"/>
      <c r="AJQ38" s="25"/>
      <c r="AJR38" s="25"/>
      <c r="AJS38" s="25"/>
      <c r="AJT38" s="25"/>
      <c r="AJU38" s="25"/>
      <c r="AJV38" s="25"/>
      <c r="AJW38" s="25"/>
      <c r="AJX38" s="25"/>
      <c r="AJY38" s="25"/>
      <c r="AJZ38" s="25"/>
      <c r="AKA38" s="25"/>
      <c r="AKB38" s="25"/>
      <c r="AKC38" s="25"/>
      <c r="AKD38" s="25"/>
      <c r="AKE38" s="25"/>
      <c r="AKF38" s="25"/>
      <c r="AKG38" s="25"/>
      <c r="AKH38" s="25"/>
      <c r="AKI38" s="25"/>
      <c r="AKJ38" s="25"/>
      <c r="AKK38" s="25"/>
      <c r="AKL38" s="25"/>
      <c r="AKM38" s="25"/>
      <c r="AKN38" s="25"/>
      <c r="AKO38" s="25"/>
      <c r="AKP38" s="25"/>
      <c r="AKQ38" s="25"/>
      <c r="AKR38" s="25"/>
      <c r="AKS38" s="25"/>
      <c r="AKT38" s="25"/>
      <c r="AKU38" s="25"/>
      <c r="AKV38" s="25"/>
      <c r="AKW38" s="25"/>
      <c r="AKX38" s="25"/>
      <c r="AKY38" s="25"/>
      <c r="AKZ38" s="25"/>
      <c r="ALA38" s="25"/>
      <c r="ALB38" s="25"/>
      <c r="ALC38" s="25"/>
      <c r="ALD38" s="25"/>
      <c r="ALE38" s="25"/>
      <c r="ALF38" s="25"/>
      <c r="ALG38" s="25"/>
      <c r="ALH38" s="25"/>
      <c r="ALI38" s="25"/>
      <c r="ALJ38" s="25"/>
      <c r="ALK38" s="25"/>
      <c r="ALL38" s="25"/>
      <c r="ALM38" s="25"/>
      <c r="ALN38" s="25"/>
      <c r="ALO38" s="25"/>
      <c r="ALP38" s="25"/>
      <c r="ALQ38" s="25"/>
      <c r="ALR38" s="25"/>
      <c r="ALS38" s="25"/>
      <c r="ALT38" s="25"/>
      <c r="ALU38" s="25"/>
      <c r="ALV38" s="25"/>
      <c r="ALW38" s="25"/>
      <c r="ALX38" s="25"/>
      <c r="ALY38" s="25"/>
      <c r="ALZ38" s="25"/>
      <c r="AMA38" s="25"/>
      <c r="AMB38" s="25"/>
      <c r="AMC38" s="25"/>
      <c r="AMD38" s="25"/>
      <c r="AME38" s="25"/>
      <c r="AMF38" s="25"/>
      <c r="AMG38" s="25"/>
      <c r="AMH38" s="25"/>
      <c r="AMI38" s="25"/>
      <c r="AMJ38" s="25"/>
      <c r="AMK38" s="25"/>
    </row>
    <row r="39" spans="1:1025" ht="249.75" customHeight="1">
      <c r="A39" s="96" t="s">
        <v>139</v>
      </c>
      <c r="B39" s="95" t="s">
        <v>140</v>
      </c>
      <c r="C39" s="95" t="s">
        <v>40</v>
      </c>
      <c r="D39" s="98">
        <v>100</v>
      </c>
      <c r="E39" s="98">
        <v>100</v>
      </c>
      <c r="F39" s="98">
        <v>100</v>
      </c>
      <c r="G39" s="95">
        <v>100</v>
      </c>
      <c r="H39" s="97" t="s">
        <v>132</v>
      </c>
      <c r="I39" s="95" t="s">
        <v>42</v>
      </c>
      <c r="J39" s="95" t="s">
        <v>89</v>
      </c>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c r="MI39" s="25"/>
      <c r="MJ39" s="25"/>
      <c r="MK39" s="25"/>
      <c r="ML39" s="25"/>
      <c r="MM39" s="25"/>
      <c r="MN39" s="25"/>
      <c r="MO39" s="25"/>
      <c r="MP39" s="25"/>
      <c r="MQ39" s="25"/>
      <c r="MR39" s="25"/>
      <c r="MS39" s="25"/>
      <c r="MT39" s="25"/>
      <c r="MU39" s="25"/>
      <c r="MV39" s="25"/>
      <c r="MW39" s="25"/>
      <c r="MX39" s="25"/>
      <c r="MY39" s="25"/>
      <c r="MZ39" s="25"/>
      <c r="NA39" s="25"/>
      <c r="NB39" s="25"/>
      <c r="NC39" s="25"/>
      <c r="ND39" s="25"/>
      <c r="NE39" s="25"/>
      <c r="NF39" s="25"/>
      <c r="NG39" s="25"/>
      <c r="NH39" s="25"/>
      <c r="NI39" s="25"/>
      <c r="NJ39" s="25"/>
      <c r="NK39" s="25"/>
      <c r="NL39" s="25"/>
      <c r="NM39" s="25"/>
      <c r="NN39" s="25"/>
      <c r="NO39" s="25"/>
      <c r="NP39" s="25"/>
      <c r="NQ39" s="25"/>
      <c r="NR39" s="25"/>
      <c r="NS39" s="25"/>
      <c r="NT39" s="25"/>
      <c r="NU39" s="25"/>
      <c r="NV39" s="25"/>
      <c r="NW39" s="25"/>
      <c r="NX39" s="25"/>
      <c r="NY39" s="25"/>
      <c r="NZ39" s="25"/>
      <c r="OA39" s="25"/>
      <c r="OB39" s="25"/>
      <c r="OC39" s="25"/>
      <c r="OD39" s="25"/>
      <c r="OE39" s="25"/>
      <c r="OF39" s="25"/>
      <c r="OG39" s="25"/>
      <c r="OH39" s="25"/>
      <c r="OI39" s="25"/>
      <c r="OJ39" s="25"/>
      <c r="OK39" s="25"/>
      <c r="OL39" s="25"/>
      <c r="OM39" s="25"/>
      <c r="ON39" s="25"/>
      <c r="OO39" s="25"/>
      <c r="OP39" s="25"/>
      <c r="OQ39" s="25"/>
      <c r="OR39" s="25"/>
      <c r="OS39" s="25"/>
      <c r="OT39" s="25"/>
      <c r="OU39" s="25"/>
      <c r="OV39" s="25"/>
      <c r="OW39" s="25"/>
      <c r="OX39" s="25"/>
      <c r="OY39" s="25"/>
      <c r="OZ39" s="25"/>
      <c r="PA39" s="25"/>
      <c r="PB39" s="25"/>
      <c r="PC39" s="25"/>
      <c r="PD39" s="25"/>
      <c r="PE39" s="25"/>
      <c r="PF39" s="25"/>
      <c r="PG39" s="25"/>
      <c r="PH39" s="25"/>
      <c r="PI39" s="25"/>
      <c r="PJ39" s="25"/>
      <c r="PK39" s="25"/>
      <c r="PL39" s="25"/>
      <c r="PM39" s="25"/>
      <c r="PN39" s="25"/>
      <c r="PO39" s="25"/>
      <c r="PP39" s="25"/>
      <c r="PQ39" s="25"/>
      <c r="PR39" s="25"/>
      <c r="PS39" s="25"/>
      <c r="PT39" s="25"/>
      <c r="PU39" s="25"/>
      <c r="PV39" s="25"/>
      <c r="PW39" s="25"/>
      <c r="PX39" s="25"/>
      <c r="PY39" s="25"/>
      <c r="PZ39" s="25"/>
      <c r="QA39" s="25"/>
      <c r="QB39" s="25"/>
      <c r="QC39" s="25"/>
      <c r="QD39" s="25"/>
      <c r="QE39" s="25"/>
      <c r="QF39" s="25"/>
      <c r="QG39" s="25"/>
      <c r="QH39" s="25"/>
      <c r="QI39" s="25"/>
      <c r="QJ39" s="25"/>
      <c r="QK39" s="25"/>
      <c r="QL39" s="25"/>
      <c r="QM39" s="25"/>
      <c r="QN39" s="25"/>
      <c r="QO39" s="25"/>
      <c r="QP39" s="25"/>
      <c r="QQ39" s="25"/>
      <c r="QR39" s="25"/>
      <c r="QS39" s="25"/>
      <c r="QT39" s="25"/>
      <c r="QU39" s="25"/>
      <c r="QV39" s="25"/>
      <c r="QW39" s="25"/>
      <c r="QX39" s="25"/>
      <c r="QY39" s="25"/>
      <c r="QZ39" s="25"/>
      <c r="RA39" s="25"/>
      <c r="RB39" s="25"/>
      <c r="RC39" s="25"/>
      <c r="RD39" s="25"/>
      <c r="RE39" s="25"/>
      <c r="RF39" s="25"/>
      <c r="RG39" s="25"/>
      <c r="RH39" s="25"/>
      <c r="RI39" s="25"/>
      <c r="RJ39" s="25"/>
      <c r="RK39" s="25"/>
      <c r="RL39" s="25"/>
      <c r="RM39" s="25"/>
      <c r="RN39" s="25"/>
      <c r="RO39" s="25"/>
      <c r="RP39" s="25"/>
      <c r="RQ39" s="25"/>
      <c r="RR39" s="25"/>
      <c r="RS39" s="25"/>
      <c r="RT39" s="25"/>
      <c r="RU39" s="25"/>
      <c r="RV39" s="25"/>
      <c r="RW39" s="25"/>
      <c r="RX39" s="25"/>
      <c r="RY39" s="25"/>
      <c r="RZ39" s="25"/>
      <c r="SA39" s="25"/>
      <c r="SB39" s="25"/>
      <c r="SC39" s="25"/>
      <c r="SD39" s="25"/>
      <c r="SE39" s="25"/>
      <c r="SF39" s="25"/>
      <c r="SG39" s="25"/>
      <c r="SH39" s="25"/>
      <c r="SI39" s="25"/>
      <c r="SJ39" s="25"/>
      <c r="SK39" s="25"/>
      <c r="SL39" s="25"/>
      <c r="SM39" s="25"/>
      <c r="SN39" s="25"/>
      <c r="SO39" s="25"/>
      <c r="SP39" s="25"/>
      <c r="SQ39" s="25"/>
      <c r="SR39" s="25"/>
      <c r="SS39" s="25"/>
      <c r="ST39" s="25"/>
      <c r="SU39" s="25"/>
      <c r="SV39" s="25"/>
      <c r="SW39" s="25"/>
      <c r="SX39" s="25"/>
      <c r="SY39" s="25"/>
      <c r="SZ39" s="25"/>
      <c r="TA39" s="25"/>
      <c r="TB39" s="25"/>
      <c r="TC39" s="25"/>
      <c r="TD39" s="25"/>
      <c r="TE39" s="25"/>
      <c r="TF39" s="25"/>
      <c r="TG39" s="25"/>
      <c r="TH39" s="25"/>
      <c r="TI39" s="25"/>
      <c r="TJ39" s="25"/>
      <c r="TK39" s="25"/>
      <c r="TL39" s="25"/>
      <c r="TM39" s="25"/>
      <c r="TN39" s="25"/>
      <c r="TO39" s="25"/>
      <c r="TP39" s="25"/>
      <c r="TQ39" s="25"/>
      <c r="TR39" s="25"/>
      <c r="TS39" s="25"/>
      <c r="TT39" s="25"/>
      <c r="TU39" s="25"/>
      <c r="TV39" s="25"/>
      <c r="TW39" s="25"/>
      <c r="TX39" s="25"/>
      <c r="TY39" s="25"/>
      <c r="TZ39" s="25"/>
      <c r="UA39" s="25"/>
      <c r="UB39" s="25"/>
      <c r="UC39" s="25"/>
      <c r="UD39" s="25"/>
      <c r="UE39" s="25"/>
      <c r="UF39" s="25"/>
      <c r="UG39" s="25"/>
      <c r="UH39" s="25"/>
      <c r="UI39" s="25"/>
      <c r="UJ39" s="25"/>
      <c r="UK39" s="25"/>
      <c r="UL39" s="25"/>
      <c r="UM39" s="25"/>
      <c r="UN39" s="25"/>
      <c r="UO39" s="25"/>
      <c r="UP39" s="25"/>
      <c r="UQ39" s="25"/>
      <c r="UR39" s="25"/>
      <c r="US39" s="25"/>
      <c r="UT39" s="25"/>
      <c r="UU39" s="25"/>
      <c r="UV39" s="25"/>
      <c r="UW39" s="25"/>
      <c r="UX39" s="25"/>
      <c r="UY39" s="25"/>
      <c r="UZ39" s="25"/>
      <c r="VA39" s="25"/>
      <c r="VB39" s="25"/>
      <c r="VC39" s="25"/>
      <c r="VD39" s="25"/>
      <c r="VE39" s="25"/>
      <c r="VF39" s="25"/>
      <c r="VG39" s="25"/>
      <c r="VH39" s="25"/>
      <c r="VI39" s="25"/>
      <c r="VJ39" s="25"/>
      <c r="VK39" s="25"/>
      <c r="VL39" s="25"/>
      <c r="VM39" s="25"/>
      <c r="VN39" s="25"/>
      <c r="VO39" s="25"/>
      <c r="VP39" s="25"/>
      <c r="VQ39" s="25"/>
      <c r="VR39" s="25"/>
      <c r="VS39" s="25"/>
      <c r="VT39" s="25"/>
      <c r="VU39" s="25"/>
      <c r="VV39" s="25"/>
      <c r="VW39" s="25"/>
      <c r="VX39" s="25"/>
      <c r="VY39" s="25"/>
      <c r="VZ39" s="25"/>
      <c r="WA39" s="25"/>
      <c r="WB39" s="25"/>
      <c r="WC39" s="25"/>
      <c r="WD39" s="25"/>
      <c r="WE39" s="25"/>
      <c r="WF39" s="25"/>
      <c r="WG39" s="25"/>
      <c r="WH39" s="25"/>
      <c r="WI39" s="25"/>
      <c r="WJ39" s="25"/>
      <c r="WK39" s="25"/>
      <c r="WL39" s="25"/>
      <c r="WM39" s="25"/>
      <c r="WN39" s="25"/>
      <c r="WO39" s="25"/>
      <c r="WP39" s="25"/>
      <c r="WQ39" s="25"/>
      <c r="WR39" s="25"/>
      <c r="WS39" s="25"/>
      <c r="WT39" s="25"/>
      <c r="WU39" s="25"/>
      <c r="WV39" s="25"/>
      <c r="WW39" s="25"/>
      <c r="WX39" s="25"/>
      <c r="WY39" s="25"/>
      <c r="WZ39" s="25"/>
      <c r="XA39" s="25"/>
      <c r="XB39" s="25"/>
      <c r="XC39" s="25"/>
      <c r="XD39" s="25"/>
      <c r="XE39" s="25"/>
      <c r="XF39" s="25"/>
      <c r="XG39" s="25"/>
      <c r="XH39" s="25"/>
      <c r="XI39" s="25"/>
      <c r="XJ39" s="25"/>
      <c r="XK39" s="25"/>
      <c r="XL39" s="25"/>
      <c r="XM39" s="25"/>
      <c r="XN39" s="25"/>
      <c r="XO39" s="25"/>
      <c r="XP39" s="25"/>
      <c r="XQ39" s="25"/>
      <c r="XR39" s="25"/>
      <c r="XS39" s="25"/>
      <c r="XT39" s="25"/>
      <c r="XU39" s="25"/>
      <c r="XV39" s="25"/>
      <c r="XW39" s="25"/>
      <c r="XX39" s="25"/>
      <c r="XY39" s="25"/>
      <c r="XZ39" s="25"/>
      <c r="YA39" s="25"/>
      <c r="YB39" s="25"/>
      <c r="YC39" s="25"/>
      <c r="YD39" s="25"/>
      <c r="YE39" s="25"/>
      <c r="YF39" s="25"/>
      <c r="YG39" s="25"/>
      <c r="YH39" s="25"/>
      <c r="YI39" s="25"/>
      <c r="YJ39" s="25"/>
      <c r="YK39" s="25"/>
      <c r="YL39" s="25"/>
      <c r="YM39" s="25"/>
      <c r="YN39" s="25"/>
      <c r="YO39" s="25"/>
      <c r="YP39" s="25"/>
      <c r="YQ39" s="25"/>
      <c r="YR39" s="25"/>
      <c r="YS39" s="25"/>
      <c r="YT39" s="25"/>
      <c r="YU39" s="25"/>
      <c r="YV39" s="25"/>
      <c r="YW39" s="25"/>
      <c r="YX39" s="25"/>
      <c r="YY39" s="25"/>
      <c r="YZ39" s="25"/>
      <c r="ZA39" s="25"/>
      <c r="ZB39" s="25"/>
      <c r="ZC39" s="25"/>
      <c r="ZD39" s="25"/>
      <c r="ZE39" s="25"/>
      <c r="ZF39" s="25"/>
      <c r="ZG39" s="25"/>
      <c r="ZH39" s="25"/>
      <c r="ZI39" s="25"/>
      <c r="ZJ39" s="25"/>
      <c r="ZK39" s="25"/>
      <c r="ZL39" s="25"/>
      <c r="ZM39" s="25"/>
      <c r="ZN39" s="25"/>
      <c r="ZO39" s="25"/>
      <c r="ZP39" s="25"/>
      <c r="ZQ39" s="25"/>
      <c r="ZR39" s="25"/>
      <c r="ZS39" s="25"/>
      <c r="ZT39" s="25"/>
      <c r="ZU39" s="25"/>
      <c r="ZV39" s="25"/>
      <c r="ZW39" s="25"/>
      <c r="ZX39" s="25"/>
      <c r="ZY39" s="25"/>
      <c r="ZZ39" s="25"/>
      <c r="AAA39" s="25"/>
      <c r="AAB39" s="25"/>
      <c r="AAC39" s="25"/>
      <c r="AAD39" s="25"/>
      <c r="AAE39" s="25"/>
      <c r="AAF39" s="25"/>
      <c r="AAG39" s="25"/>
      <c r="AAH39" s="25"/>
      <c r="AAI39" s="25"/>
      <c r="AAJ39" s="25"/>
      <c r="AAK39" s="25"/>
      <c r="AAL39" s="25"/>
      <c r="AAM39" s="25"/>
      <c r="AAN39" s="25"/>
      <c r="AAO39" s="25"/>
      <c r="AAP39" s="25"/>
      <c r="AAQ39" s="25"/>
      <c r="AAR39" s="25"/>
      <c r="AAS39" s="25"/>
      <c r="AAT39" s="25"/>
      <c r="AAU39" s="25"/>
      <c r="AAV39" s="25"/>
      <c r="AAW39" s="25"/>
      <c r="AAX39" s="25"/>
      <c r="AAY39" s="25"/>
      <c r="AAZ39" s="25"/>
      <c r="ABA39" s="25"/>
      <c r="ABB39" s="25"/>
      <c r="ABC39" s="25"/>
      <c r="ABD39" s="25"/>
      <c r="ABE39" s="25"/>
      <c r="ABF39" s="25"/>
      <c r="ABG39" s="25"/>
      <c r="ABH39" s="25"/>
      <c r="ABI39" s="25"/>
      <c r="ABJ39" s="25"/>
      <c r="ABK39" s="25"/>
      <c r="ABL39" s="25"/>
      <c r="ABM39" s="25"/>
      <c r="ABN39" s="25"/>
      <c r="ABO39" s="25"/>
      <c r="ABP39" s="25"/>
      <c r="ABQ39" s="25"/>
      <c r="ABR39" s="25"/>
      <c r="ABS39" s="25"/>
      <c r="ABT39" s="25"/>
      <c r="ABU39" s="25"/>
      <c r="ABV39" s="25"/>
      <c r="ABW39" s="25"/>
      <c r="ABX39" s="25"/>
      <c r="ABY39" s="25"/>
      <c r="ABZ39" s="25"/>
      <c r="ACA39" s="25"/>
      <c r="ACB39" s="25"/>
      <c r="ACC39" s="25"/>
      <c r="ACD39" s="25"/>
      <c r="ACE39" s="25"/>
      <c r="ACF39" s="25"/>
      <c r="ACG39" s="25"/>
      <c r="ACH39" s="25"/>
      <c r="ACI39" s="25"/>
      <c r="ACJ39" s="25"/>
      <c r="ACK39" s="25"/>
      <c r="ACL39" s="25"/>
      <c r="ACM39" s="25"/>
      <c r="ACN39" s="25"/>
      <c r="ACO39" s="25"/>
      <c r="ACP39" s="25"/>
      <c r="ACQ39" s="25"/>
      <c r="ACR39" s="25"/>
      <c r="ACS39" s="25"/>
      <c r="ACT39" s="25"/>
      <c r="ACU39" s="25"/>
      <c r="ACV39" s="25"/>
      <c r="ACW39" s="25"/>
      <c r="ACX39" s="25"/>
      <c r="ACY39" s="25"/>
      <c r="ACZ39" s="25"/>
      <c r="ADA39" s="25"/>
      <c r="ADB39" s="25"/>
      <c r="ADC39" s="25"/>
      <c r="ADD39" s="25"/>
      <c r="ADE39" s="25"/>
      <c r="ADF39" s="25"/>
      <c r="ADG39" s="25"/>
      <c r="ADH39" s="25"/>
      <c r="ADI39" s="25"/>
      <c r="ADJ39" s="25"/>
      <c r="ADK39" s="25"/>
      <c r="ADL39" s="25"/>
      <c r="ADM39" s="25"/>
      <c r="ADN39" s="25"/>
      <c r="ADO39" s="25"/>
      <c r="ADP39" s="25"/>
      <c r="ADQ39" s="25"/>
      <c r="ADR39" s="25"/>
      <c r="ADS39" s="25"/>
      <c r="ADT39" s="25"/>
      <c r="ADU39" s="25"/>
      <c r="ADV39" s="25"/>
      <c r="ADW39" s="25"/>
      <c r="ADX39" s="25"/>
      <c r="ADY39" s="25"/>
      <c r="ADZ39" s="25"/>
      <c r="AEA39" s="25"/>
      <c r="AEB39" s="25"/>
      <c r="AEC39" s="25"/>
      <c r="AED39" s="25"/>
      <c r="AEE39" s="25"/>
      <c r="AEF39" s="25"/>
      <c r="AEG39" s="25"/>
      <c r="AEH39" s="25"/>
      <c r="AEI39" s="25"/>
      <c r="AEJ39" s="25"/>
      <c r="AEK39" s="25"/>
      <c r="AEL39" s="25"/>
      <c r="AEM39" s="25"/>
      <c r="AEN39" s="25"/>
      <c r="AEO39" s="25"/>
      <c r="AEP39" s="25"/>
      <c r="AEQ39" s="25"/>
      <c r="AER39" s="25"/>
      <c r="AES39" s="25"/>
      <c r="AET39" s="25"/>
      <c r="AEU39" s="25"/>
      <c r="AEV39" s="25"/>
      <c r="AEW39" s="25"/>
      <c r="AEX39" s="25"/>
      <c r="AEY39" s="25"/>
      <c r="AEZ39" s="25"/>
      <c r="AFA39" s="25"/>
      <c r="AFB39" s="25"/>
      <c r="AFC39" s="25"/>
      <c r="AFD39" s="25"/>
      <c r="AFE39" s="25"/>
      <c r="AFF39" s="25"/>
      <c r="AFG39" s="25"/>
      <c r="AFH39" s="25"/>
      <c r="AFI39" s="25"/>
      <c r="AFJ39" s="25"/>
      <c r="AFK39" s="25"/>
      <c r="AFL39" s="25"/>
      <c r="AFM39" s="25"/>
      <c r="AFN39" s="25"/>
      <c r="AFO39" s="25"/>
      <c r="AFP39" s="25"/>
      <c r="AFQ39" s="25"/>
      <c r="AFR39" s="25"/>
      <c r="AFS39" s="25"/>
      <c r="AFT39" s="25"/>
      <c r="AFU39" s="25"/>
      <c r="AFV39" s="25"/>
      <c r="AFW39" s="25"/>
      <c r="AFX39" s="25"/>
      <c r="AFY39" s="25"/>
      <c r="AFZ39" s="25"/>
      <c r="AGA39" s="25"/>
      <c r="AGB39" s="25"/>
      <c r="AGC39" s="25"/>
      <c r="AGD39" s="25"/>
      <c r="AGE39" s="25"/>
      <c r="AGF39" s="25"/>
      <c r="AGG39" s="25"/>
      <c r="AGH39" s="25"/>
      <c r="AGI39" s="25"/>
      <c r="AGJ39" s="25"/>
      <c r="AGK39" s="25"/>
      <c r="AGL39" s="25"/>
      <c r="AGM39" s="25"/>
      <c r="AGN39" s="25"/>
      <c r="AGO39" s="25"/>
      <c r="AGP39" s="25"/>
      <c r="AGQ39" s="25"/>
      <c r="AGR39" s="25"/>
      <c r="AGS39" s="25"/>
      <c r="AGT39" s="25"/>
      <c r="AGU39" s="25"/>
      <c r="AGV39" s="25"/>
      <c r="AGW39" s="25"/>
      <c r="AGX39" s="25"/>
      <c r="AGY39" s="25"/>
      <c r="AGZ39" s="25"/>
      <c r="AHA39" s="25"/>
      <c r="AHB39" s="25"/>
      <c r="AHC39" s="25"/>
      <c r="AHD39" s="25"/>
      <c r="AHE39" s="25"/>
      <c r="AHF39" s="25"/>
      <c r="AHG39" s="25"/>
      <c r="AHH39" s="25"/>
      <c r="AHI39" s="25"/>
      <c r="AHJ39" s="25"/>
      <c r="AHK39" s="25"/>
      <c r="AHL39" s="25"/>
      <c r="AHM39" s="25"/>
      <c r="AHN39" s="25"/>
      <c r="AHO39" s="25"/>
      <c r="AHP39" s="25"/>
      <c r="AHQ39" s="25"/>
      <c r="AHR39" s="25"/>
      <c r="AHS39" s="25"/>
      <c r="AHT39" s="25"/>
      <c r="AHU39" s="25"/>
      <c r="AHV39" s="25"/>
      <c r="AHW39" s="25"/>
      <c r="AHX39" s="25"/>
      <c r="AHY39" s="25"/>
      <c r="AHZ39" s="25"/>
      <c r="AIA39" s="25"/>
      <c r="AIB39" s="25"/>
      <c r="AIC39" s="25"/>
      <c r="AID39" s="25"/>
      <c r="AIE39" s="25"/>
      <c r="AIF39" s="25"/>
      <c r="AIG39" s="25"/>
      <c r="AIH39" s="25"/>
      <c r="AII39" s="25"/>
      <c r="AIJ39" s="25"/>
      <c r="AIK39" s="25"/>
      <c r="AIL39" s="25"/>
      <c r="AIM39" s="25"/>
      <c r="AIN39" s="25"/>
      <c r="AIO39" s="25"/>
      <c r="AIP39" s="25"/>
      <c r="AIQ39" s="25"/>
      <c r="AIR39" s="25"/>
      <c r="AIS39" s="25"/>
      <c r="AIT39" s="25"/>
      <c r="AIU39" s="25"/>
      <c r="AIV39" s="25"/>
      <c r="AIW39" s="25"/>
      <c r="AIX39" s="25"/>
      <c r="AIY39" s="25"/>
      <c r="AIZ39" s="25"/>
      <c r="AJA39" s="25"/>
      <c r="AJB39" s="25"/>
      <c r="AJC39" s="25"/>
      <c r="AJD39" s="25"/>
      <c r="AJE39" s="25"/>
      <c r="AJF39" s="25"/>
      <c r="AJG39" s="25"/>
      <c r="AJH39" s="25"/>
      <c r="AJI39" s="25"/>
      <c r="AJJ39" s="25"/>
      <c r="AJK39" s="25"/>
      <c r="AJL39" s="25"/>
      <c r="AJM39" s="25"/>
      <c r="AJN39" s="25"/>
      <c r="AJO39" s="25"/>
      <c r="AJP39" s="25"/>
      <c r="AJQ39" s="25"/>
      <c r="AJR39" s="25"/>
      <c r="AJS39" s="25"/>
      <c r="AJT39" s="25"/>
      <c r="AJU39" s="25"/>
      <c r="AJV39" s="25"/>
      <c r="AJW39" s="25"/>
      <c r="AJX39" s="25"/>
      <c r="AJY39" s="25"/>
      <c r="AJZ39" s="25"/>
      <c r="AKA39" s="25"/>
      <c r="AKB39" s="25"/>
      <c r="AKC39" s="25"/>
      <c r="AKD39" s="25"/>
      <c r="AKE39" s="25"/>
      <c r="AKF39" s="25"/>
      <c r="AKG39" s="25"/>
      <c r="AKH39" s="25"/>
      <c r="AKI39" s="25"/>
      <c r="AKJ39" s="25"/>
      <c r="AKK39" s="25"/>
      <c r="AKL39" s="25"/>
      <c r="AKM39" s="25"/>
      <c r="AKN39" s="25"/>
      <c r="AKO39" s="25"/>
      <c r="AKP39" s="25"/>
      <c r="AKQ39" s="25"/>
      <c r="AKR39" s="25"/>
      <c r="AKS39" s="25"/>
      <c r="AKT39" s="25"/>
      <c r="AKU39" s="25"/>
      <c r="AKV39" s="25"/>
      <c r="AKW39" s="25"/>
      <c r="AKX39" s="25"/>
      <c r="AKY39" s="25"/>
      <c r="AKZ39" s="25"/>
      <c r="ALA39" s="25"/>
      <c r="ALB39" s="25"/>
      <c r="ALC39" s="25"/>
      <c r="ALD39" s="25"/>
      <c r="ALE39" s="25"/>
      <c r="ALF39" s="25"/>
      <c r="ALG39" s="25"/>
      <c r="ALH39" s="25"/>
      <c r="ALI39" s="25"/>
      <c r="ALJ39" s="25"/>
      <c r="ALK39" s="25"/>
      <c r="ALL39" s="25"/>
      <c r="ALM39" s="25"/>
      <c r="ALN39" s="25"/>
      <c r="ALO39" s="25"/>
      <c r="ALP39" s="25"/>
      <c r="ALQ39" s="25"/>
      <c r="ALR39" s="25"/>
      <c r="ALS39" s="25"/>
      <c r="ALT39" s="25"/>
      <c r="ALU39" s="25"/>
      <c r="ALV39" s="25"/>
      <c r="ALW39" s="25"/>
      <c r="ALX39" s="25"/>
      <c r="ALY39" s="25"/>
      <c r="ALZ39" s="25"/>
      <c r="AMA39" s="25"/>
      <c r="AMB39" s="25"/>
      <c r="AMC39" s="25"/>
      <c r="AMD39" s="25"/>
      <c r="AME39" s="25"/>
      <c r="AMF39" s="25"/>
      <c r="AMG39" s="25"/>
      <c r="AMH39" s="25"/>
      <c r="AMI39" s="25"/>
      <c r="AMJ39" s="25"/>
      <c r="AMK39" s="25"/>
    </row>
    <row r="40" spans="1:1025" ht="171" customHeight="1">
      <c r="A40" s="96" t="s">
        <v>141</v>
      </c>
      <c r="B40" s="95" t="s">
        <v>142</v>
      </c>
      <c r="C40" s="95" t="s">
        <v>40</v>
      </c>
      <c r="D40" s="98">
        <v>100</v>
      </c>
      <c r="E40" s="98">
        <v>100</v>
      </c>
      <c r="F40" s="98">
        <v>100</v>
      </c>
      <c r="G40" s="95">
        <v>100</v>
      </c>
      <c r="H40" s="97" t="s">
        <v>108</v>
      </c>
      <c r="I40" s="95" t="s">
        <v>42</v>
      </c>
      <c r="J40" s="95" t="s">
        <v>143</v>
      </c>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c r="LY40" s="25"/>
      <c r="LZ40" s="25"/>
      <c r="MA40" s="25"/>
      <c r="MB40" s="25"/>
      <c r="MC40" s="25"/>
      <c r="MD40" s="25"/>
      <c r="ME40" s="25"/>
      <c r="MF40" s="25"/>
      <c r="MG40" s="25"/>
      <c r="MH40" s="25"/>
      <c r="MI40" s="25"/>
      <c r="MJ40" s="25"/>
      <c r="MK40" s="25"/>
      <c r="ML40" s="25"/>
      <c r="MM40" s="25"/>
      <c r="MN40" s="25"/>
      <c r="MO40" s="25"/>
      <c r="MP40" s="25"/>
      <c r="MQ40" s="25"/>
      <c r="MR40" s="25"/>
      <c r="MS40" s="25"/>
      <c r="MT40" s="25"/>
      <c r="MU40" s="25"/>
      <c r="MV40" s="25"/>
      <c r="MW40" s="25"/>
      <c r="MX40" s="25"/>
      <c r="MY40" s="25"/>
      <c r="MZ40" s="25"/>
      <c r="NA40" s="25"/>
      <c r="NB40" s="25"/>
      <c r="NC40" s="25"/>
      <c r="ND40" s="25"/>
      <c r="NE40" s="25"/>
      <c r="NF40" s="25"/>
      <c r="NG40" s="25"/>
      <c r="NH40" s="25"/>
      <c r="NI40" s="25"/>
      <c r="NJ40" s="25"/>
      <c r="NK40" s="25"/>
      <c r="NL40" s="25"/>
      <c r="NM40" s="25"/>
      <c r="NN40" s="25"/>
      <c r="NO40" s="25"/>
      <c r="NP40" s="25"/>
      <c r="NQ40" s="25"/>
      <c r="NR40" s="25"/>
      <c r="NS40" s="25"/>
      <c r="NT40" s="25"/>
      <c r="NU40" s="25"/>
      <c r="NV40" s="25"/>
      <c r="NW40" s="25"/>
      <c r="NX40" s="25"/>
      <c r="NY40" s="25"/>
      <c r="NZ40" s="25"/>
      <c r="OA40" s="25"/>
      <c r="OB40" s="25"/>
      <c r="OC40" s="25"/>
      <c r="OD40" s="25"/>
      <c r="OE40" s="25"/>
      <c r="OF40" s="25"/>
      <c r="OG40" s="25"/>
      <c r="OH40" s="25"/>
      <c r="OI40" s="25"/>
      <c r="OJ40" s="25"/>
      <c r="OK40" s="25"/>
      <c r="OL40" s="25"/>
      <c r="OM40" s="25"/>
      <c r="ON40" s="25"/>
      <c r="OO40" s="25"/>
      <c r="OP40" s="25"/>
      <c r="OQ40" s="25"/>
      <c r="OR40" s="25"/>
      <c r="OS40" s="25"/>
      <c r="OT40" s="25"/>
      <c r="OU40" s="25"/>
      <c r="OV40" s="25"/>
      <c r="OW40" s="25"/>
      <c r="OX40" s="25"/>
      <c r="OY40" s="25"/>
      <c r="OZ40" s="25"/>
      <c r="PA40" s="25"/>
      <c r="PB40" s="25"/>
      <c r="PC40" s="25"/>
      <c r="PD40" s="25"/>
      <c r="PE40" s="25"/>
      <c r="PF40" s="25"/>
      <c r="PG40" s="25"/>
      <c r="PH40" s="25"/>
      <c r="PI40" s="25"/>
      <c r="PJ40" s="25"/>
      <c r="PK40" s="25"/>
      <c r="PL40" s="25"/>
      <c r="PM40" s="25"/>
      <c r="PN40" s="25"/>
      <c r="PO40" s="25"/>
      <c r="PP40" s="25"/>
      <c r="PQ40" s="25"/>
      <c r="PR40" s="25"/>
      <c r="PS40" s="25"/>
      <c r="PT40" s="25"/>
      <c r="PU40" s="25"/>
      <c r="PV40" s="25"/>
      <c r="PW40" s="25"/>
      <c r="PX40" s="25"/>
      <c r="PY40" s="25"/>
      <c r="PZ40" s="25"/>
      <c r="QA40" s="25"/>
      <c r="QB40" s="25"/>
      <c r="QC40" s="25"/>
      <c r="QD40" s="25"/>
      <c r="QE40" s="25"/>
      <c r="QF40" s="25"/>
      <c r="QG40" s="25"/>
      <c r="QH40" s="25"/>
      <c r="QI40" s="25"/>
      <c r="QJ40" s="25"/>
      <c r="QK40" s="25"/>
      <c r="QL40" s="25"/>
      <c r="QM40" s="25"/>
      <c r="QN40" s="25"/>
      <c r="QO40" s="25"/>
      <c r="QP40" s="25"/>
      <c r="QQ40" s="25"/>
      <c r="QR40" s="25"/>
      <c r="QS40" s="25"/>
      <c r="QT40" s="25"/>
      <c r="QU40" s="25"/>
      <c r="QV40" s="25"/>
      <c r="QW40" s="25"/>
      <c r="QX40" s="25"/>
      <c r="QY40" s="25"/>
      <c r="QZ40" s="25"/>
      <c r="RA40" s="25"/>
      <c r="RB40" s="25"/>
      <c r="RC40" s="25"/>
      <c r="RD40" s="25"/>
      <c r="RE40" s="25"/>
      <c r="RF40" s="25"/>
      <c r="RG40" s="25"/>
      <c r="RH40" s="25"/>
      <c r="RI40" s="25"/>
      <c r="RJ40" s="25"/>
      <c r="RK40" s="25"/>
      <c r="RL40" s="25"/>
      <c r="RM40" s="25"/>
      <c r="RN40" s="25"/>
      <c r="RO40" s="25"/>
      <c r="RP40" s="25"/>
      <c r="RQ40" s="25"/>
      <c r="RR40" s="25"/>
      <c r="RS40" s="25"/>
      <c r="RT40" s="25"/>
      <c r="RU40" s="25"/>
      <c r="RV40" s="25"/>
      <c r="RW40" s="25"/>
      <c r="RX40" s="25"/>
      <c r="RY40" s="25"/>
      <c r="RZ40" s="25"/>
      <c r="SA40" s="25"/>
      <c r="SB40" s="25"/>
      <c r="SC40" s="25"/>
      <c r="SD40" s="25"/>
      <c r="SE40" s="25"/>
      <c r="SF40" s="25"/>
      <c r="SG40" s="25"/>
      <c r="SH40" s="25"/>
      <c r="SI40" s="25"/>
      <c r="SJ40" s="25"/>
      <c r="SK40" s="25"/>
      <c r="SL40" s="25"/>
      <c r="SM40" s="25"/>
      <c r="SN40" s="25"/>
      <c r="SO40" s="25"/>
      <c r="SP40" s="25"/>
      <c r="SQ40" s="25"/>
      <c r="SR40" s="25"/>
      <c r="SS40" s="25"/>
      <c r="ST40" s="25"/>
      <c r="SU40" s="25"/>
      <c r="SV40" s="25"/>
      <c r="SW40" s="25"/>
      <c r="SX40" s="25"/>
      <c r="SY40" s="25"/>
      <c r="SZ40" s="25"/>
      <c r="TA40" s="25"/>
      <c r="TB40" s="25"/>
      <c r="TC40" s="25"/>
      <c r="TD40" s="25"/>
      <c r="TE40" s="25"/>
      <c r="TF40" s="25"/>
      <c r="TG40" s="25"/>
      <c r="TH40" s="25"/>
      <c r="TI40" s="25"/>
      <c r="TJ40" s="25"/>
      <c r="TK40" s="25"/>
      <c r="TL40" s="25"/>
      <c r="TM40" s="25"/>
      <c r="TN40" s="25"/>
      <c r="TO40" s="25"/>
      <c r="TP40" s="25"/>
      <c r="TQ40" s="25"/>
      <c r="TR40" s="25"/>
      <c r="TS40" s="25"/>
      <c r="TT40" s="25"/>
      <c r="TU40" s="25"/>
      <c r="TV40" s="25"/>
      <c r="TW40" s="25"/>
      <c r="TX40" s="25"/>
      <c r="TY40" s="25"/>
      <c r="TZ40" s="25"/>
      <c r="UA40" s="25"/>
      <c r="UB40" s="25"/>
      <c r="UC40" s="25"/>
      <c r="UD40" s="25"/>
      <c r="UE40" s="25"/>
      <c r="UF40" s="25"/>
      <c r="UG40" s="25"/>
      <c r="UH40" s="25"/>
      <c r="UI40" s="25"/>
      <c r="UJ40" s="25"/>
      <c r="UK40" s="25"/>
      <c r="UL40" s="25"/>
      <c r="UM40" s="25"/>
      <c r="UN40" s="25"/>
      <c r="UO40" s="25"/>
      <c r="UP40" s="25"/>
      <c r="UQ40" s="25"/>
      <c r="UR40" s="25"/>
      <c r="US40" s="25"/>
      <c r="UT40" s="25"/>
      <c r="UU40" s="25"/>
      <c r="UV40" s="25"/>
      <c r="UW40" s="25"/>
      <c r="UX40" s="25"/>
      <c r="UY40" s="25"/>
      <c r="UZ40" s="25"/>
      <c r="VA40" s="25"/>
      <c r="VB40" s="25"/>
      <c r="VC40" s="25"/>
      <c r="VD40" s="25"/>
      <c r="VE40" s="25"/>
      <c r="VF40" s="25"/>
      <c r="VG40" s="25"/>
      <c r="VH40" s="25"/>
      <c r="VI40" s="25"/>
      <c r="VJ40" s="25"/>
      <c r="VK40" s="25"/>
      <c r="VL40" s="25"/>
      <c r="VM40" s="25"/>
      <c r="VN40" s="25"/>
      <c r="VO40" s="25"/>
      <c r="VP40" s="25"/>
      <c r="VQ40" s="25"/>
      <c r="VR40" s="25"/>
      <c r="VS40" s="25"/>
      <c r="VT40" s="25"/>
      <c r="VU40" s="25"/>
      <c r="VV40" s="25"/>
      <c r="VW40" s="25"/>
      <c r="VX40" s="25"/>
      <c r="VY40" s="25"/>
      <c r="VZ40" s="25"/>
      <c r="WA40" s="25"/>
      <c r="WB40" s="25"/>
      <c r="WC40" s="25"/>
      <c r="WD40" s="25"/>
      <c r="WE40" s="25"/>
      <c r="WF40" s="25"/>
      <c r="WG40" s="25"/>
      <c r="WH40" s="25"/>
      <c r="WI40" s="25"/>
      <c r="WJ40" s="25"/>
      <c r="WK40" s="25"/>
      <c r="WL40" s="25"/>
      <c r="WM40" s="25"/>
      <c r="WN40" s="25"/>
      <c r="WO40" s="25"/>
      <c r="WP40" s="25"/>
      <c r="WQ40" s="25"/>
      <c r="WR40" s="25"/>
      <c r="WS40" s="25"/>
      <c r="WT40" s="25"/>
      <c r="WU40" s="25"/>
      <c r="WV40" s="25"/>
      <c r="WW40" s="25"/>
      <c r="WX40" s="25"/>
      <c r="WY40" s="25"/>
      <c r="WZ40" s="25"/>
      <c r="XA40" s="25"/>
      <c r="XB40" s="25"/>
      <c r="XC40" s="25"/>
      <c r="XD40" s="25"/>
      <c r="XE40" s="25"/>
      <c r="XF40" s="25"/>
      <c r="XG40" s="25"/>
      <c r="XH40" s="25"/>
      <c r="XI40" s="25"/>
      <c r="XJ40" s="25"/>
      <c r="XK40" s="25"/>
      <c r="XL40" s="25"/>
      <c r="XM40" s="25"/>
      <c r="XN40" s="25"/>
      <c r="XO40" s="25"/>
      <c r="XP40" s="25"/>
      <c r="XQ40" s="25"/>
      <c r="XR40" s="25"/>
      <c r="XS40" s="25"/>
      <c r="XT40" s="25"/>
      <c r="XU40" s="25"/>
      <c r="XV40" s="25"/>
      <c r="XW40" s="25"/>
      <c r="XX40" s="25"/>
      <c r="XY40" s="25"/>
      <c r="XZ40" s="25"/>
      <c r="YA40" s="25"/>
      <c r="YB40" s="25"/>
      <c r="YC40" s="25"/>
      <c r="YD40" s="25"/>
      <c r="YE40" s="25"/>
      <c r="YF40" s="25"/>
      <c r="YG40" s="25"/>
      <c r="YH40" s="25"/>
      <c r="YI40" s="25"/>
      <c r="YJ40" s="25"/>
      <c r="YK40" s="25"/>
      <c r="YL40" s="25"/>
      <c r="YM40" s="25"/>
      <c r="YN40" s="25"/>
      <c r="YO40" s="25"/>
      <c r="YP40" s="25"/>
      <c r="YQ40" s="25"/>
      <c r="YR40" s="25"/>
      <c r="YS40" s="25"/>
      <c r="YT40" s="25"/>
      <c r="YU40" s="25"/>
      <c r="YV40" s="25"/>
      <c r="YW40" s="25"/>
      <c r="YX40" s="25"/>
      <c r="YY40" s="25"/>
      <c r="YZ40" s="25"/>
      <c r="ZA40" s="25"/>
      <c r="ZB40" s="25"/>
      <c r="ZC40" s="25"/>
      <c r="ZD40" s="25"/>
      <c r="ZE40" s="25"/>
      <c r="ZF40" s="25"/>
      <c r="ZG40" s="25"/>
      <c r="ZH40" s="25"/>
      <c r="ZI40" s="25"/>
      <c r="ZJ40" s="25"/>
      <c r="ZK40" s="25"/>
      <c r="ZL40" s="25"/>
      <c r="ZM40" s="25"/>
      <c r="ZN40" s="25"/>
      <c r="ZO40" s="25"/>
      <c r="ZP40" s="25"/>
      <c r="ZQ40" s="25"/>
      <c r="ZR40" s="25"/>
      <c r="ZS40" s="25"/>
      <c r="ZT40" s="25"/>
      <c r="ZU40" s="25"/>
      <c r="ZV40" s="25"/>
      <c r="ZW40" s="25"/>
      <c r="ZX40" s="25"/>
      <c r="ZY40" s="25"/>
      <c r="ZZ40" s="25"/>
      <c r="AAA40" s="25"/>
      <c r="AAB40" s="25"/>
      <c r="AAC40" s="25"/>
      <c r="AAD40" s="25"/>
      <c r="AAE40" s="25"/>
      <c r="AAF40" s="25"/>
      <c r="AAG40" s="25"/>
      <c r="AAH40" s="25"/>
      <c r="AAI40" s="25"/>
      <c r="AAJ40" s="25"/>
      <c r="AAK40" s="25"/>
      <c r="AAL40" s="25"/>
      <c r="AAM40" s="25"/>
      <c r="AAN40" s="25"/>
      <c r="AAO40" s="25"/>
      <c r="AAP40" s="25"/>
      <c r="AAQ40" s="25"/>
      <c r="AAR40" s="25"/>
      <c r="AAS40" s="25"/>
      <c r="AAT40" s="25"/>
      <c r="AAU40" s="25"/>
      <c r="AAV40" s="25"/>
      <c r="AAW40" s="25"/>
      <c r="AAX40" s="25"/>
      <c r="AAY40" s="25"/>
      <c r="AAZ40" s="25"/>
      <c r="ABA40" s="25"/>
      <c r="ABB40" s="25"/>
      <c r="ABC40" s="25"/>
      <c r="ABD40" s="25"/>
      <c r="ABE40" s="25"/>
      <c r="ABF40" s="25"/>
      <c r="ABG40" s="25"/>
      <c r="ABH40" s="25"/>
      <c r="ABI40" s="25"/>
      <c r="ABJ40" s="25"/>
      <c r="ABK40" s="25"/>
      <c r="ABL40" s="25"/>
      <c r="ABM40" s="25"/>
      <c r="ABN40" s="25"/>
      <c r="ABO40" s="25"/>
      <c r="ABP40" s="25"/>
      <c r="ABQ40" s="25"/>
      <c r="ABR40" s="25"/>
      <c r="ABS40" s="25"/>
      <c r="ABT40" s="25"/>
      <c r="ABU40" s="25"/>
      <c r="ABV40" s="25"/>
      <c r="ABW40" s="25"/>
      <c r="ABX40" s="25"/>
      <c r="ABY40" s="25"/>
      <c r="ABZ40" s="25"/>
      <c r="ACA40" s="25"/>
      <c r="ACB40" s="25"/>
      <c r="ACC40" s="25"/>
      <c r="ACD40" s="25"/>
      <c r="ACE40" s="25"/>
      <c r="ACF40" s="25"/>
      <c r="ACG40" s="25"/>
      <c r="ACH40" s="25"/>
      <c r="ACI40" s="25"/>
      <c r="ACJ40" s="25"/>
      <c r="ACK40" s="25"/>
      <c r="ACL40" s="25"/>
      <c r="ACM40" s="25"/>
      <c r="ACN40" s="25"/>
      <c r="ACO40" s="25"/>
      <c r="ACP40" s="25"/>
      <c r="ACQ40" s="25"/>
      <c r="ACR40" s="25"/>
      <c r="ACS40" s="25"/>
      <c r="ACT40" s="25"/>
      <c r="ACU40" s="25"/>
      <c r="ACV40" s="25"/>
      <c r="ACW40" s="25"/>
      <c r="ACX40" s="25"/>
      <c r="ACY40" s="25"/>
      <c r="ACZ40" s="25"/>
      <c r="ADA40" s="25"/>
      <c r="ADB40" s="25"/>
      <c r="ADC40" s="25"/>
      <c r="ADD40" s="25"/>
      <c r="ADE40" s="25"/>
      <c r="ADF40" s="25"/>
      <c r="ADG40" s="25"/>
      <c r="ADH40" s="25"/>
      <c r="ADI40" s="25"/>
      <c r="ADJ40" s="25"/>
      <c r="ADK40" s="25"/>
      <c r="ADL40" s="25"/>
      <c r="ADM40" s="25"/>
      <c r="ADN40" s="25"/>
      <c r="ADO40" s="25"/>
      <c r="ADP40" s="25"/>
      <c r="ADQ40" s="25"/>
      <c r="ADR40" s="25"/>
      <c r="ADS40" s="25"/>
      <c r="ADT40" s="25"/>
      <c r="ADU40" s="25"/>
      <c r="ADV40" s="25"/>
      <c r="ADW40" s="25"/>
      <c r="ADX40" s="25"/>
      <c r="ADY40" s="25"/>
      <c r="ADZ40" s="25"/>
      <c r="AEA40" s="25"/>
      <c r="AEB40" s="25"/>
      <c r="AEC40" s="25"/>
      <c r="AED40" s="25"/>
      <c r="AEE40" s="25"/>
      <c r="AEF40" s="25"/>
      <c r="AEG40" s="25"/>
      <c r="AEH40" s="25"/>
      <c r="AEI40" s="25"/>
      <c r="AEJ40" s="25"/>
      <c r="AEK40" s="25"/>
      <c r="AEL40" s="25"/>
      <c r="AEM40" s="25"/>
      <c r="AEN40" s="25"/>
      <c r="AEO40" s="25"/>
      <c r="AEP40" s="25"/>
      <c r="AEQ40" s="25"/>
      <c r="AER40" s="25"/>
      <c r="AES40" s="25"/>
      <c r="AET40" s="25"/>
      <c r="AEU40" s="25"/>
      <c r="AEV40" s="25"/>
      <c r="AEW40" s="25"/>
      <c r="AEX40" s="25"/>
      <c r="AEY40" s="25"/>
      <c r="AEZ40" s="25"/>
      <c r="AFA40" s="25"/>
      <c r="AFB40" s="25"/>
      <c r="AFC40" s="25"/>
      <c r="AFD40" s="25"/>
      <c r="AFE40" s="25"/>
      <c r="AFF40" s="25"/>
      <c r="AFG40" s="25"/>
      <c r="AFH40" s="25"/>
      <c r="AFI40" s="25"/>
      <c r="AFJ40" s="25"/>
      <c r="AFK40" s="25"/>
      <c r="AFL40" s="25"/>
      <c r="AFM40" s="25"/>
      <c r="AFN40" s="25"/>
      <c r="AFO40" s="25"/>
      <c r="AFP40" s="25"/>
      <c r="AFQ40" s="25"/>
      <c r="AFR40" s="25"/>
      <c r="AFS40" s="25"/>
      <c r="AFT40" s="25"/>
      <c r="AFU40" s="25"/>
      <c r="AFV40" s="25"/>
      <c r="AFW40" s="25"/>
      <c r="AFX40" s="25"/>
      <c r="AFY40" s="25"/>
      <c r="AFZ40" s="25"/>
      <c r="AGA40" s="25"/>
      <c r="AGB40" s="25"/>
      <c r="AGC40" s="25"/>
      <c r="AGD40" s="25"/>
      <c r="AGE40" s="25"/>
      <c r="AGF40" s="25"/>
      <c r="AGG40" s="25"/>
      <c r="AGH40" s="25"/>
      <c r="AGI40" s="25"/>
      <c r="AGJ40" s="25"/>
      <c r="AGK40" s="25"/>
      <c r="AGL40" s="25"/>
      <c r="AGM40" s="25"/>
      <c r="AGN40" s="25"/>
      <c r="AGO40" s="25"/>
      <c r="AGP40" s="25"/>
      <c r="AGQ40" s="25"/>
      <c r="AGR40" s="25"/>
      <c r="AGS40" s="25"/>
      <c r="AGT40" s="25"/>
      <c r="AGU40" s="25"/>
      <c r="AGV40" s="25"/>
      <c r="AGW40" s="25"/>
      <c r="AGX40" s="25"/>
      <c r="AGY40" s="25"/>
      <c r="AGZ40" s="25"/>
      <c r="AHA40" s="25"/>
      <c r="AHB40" s="25"/>
      <c r="AHC40" s="25"/>
      <c r="AHD40" s="25"/>
      <c r="AHE40" s="25"/>
      <c r="AHF40" s="25"/>
      <c r="AHG40" s="25"/>
      <c r="AHH40" s="25"/>
      <c r="AHI40" s="25"/>
      <c r="AHJ40" s="25"/>
      <c r="AHK40" s="25"/>
      <c r="AHL40" s="25"/>
      <c r="AHM40" s="25"/>
      <c r="AHN40" s="25"/>
      <c r="AHO40" s="25"/>
      <c r="AHP40" s="25"/>
      <c r="AHQ40" s="25"/>
      <c r="AHR40" s="25"/>
      <c r="AHS40" s="25"/>
      <c r="AHT40" s="25"/>
      <c r="AHU40" s="25"/>
      <c r="AHV40" s="25"/>
      <c r="AHW40" s="25"/>
      <c r="AHX40" s="25"/>
      <c r="AHY40" s="25"/>
      <c r="AHZ40" s="25"/>
      <c r="AIA40" s="25"/>
      <c r="AIB40" s="25"/>
      <c r="AIC40" s="25"/>
      <c r="AID40" s="25"/>
      <c r="AIE40" s="25"/>
      <c r="AIF40" s="25"/>
      <c r="AIG40" s="25"/>
      <c r="AIH40" s="25"/>
      <c r="AII40" s="25"/>
      <c r="AIJ40" s="25"/>
      <c r="AIK40" s="25"/>
      <c r="AIL40" s="25"/>
      <c r="AIM40" s="25"/>
      <c r="AIN40" s="25"/>
      <c r="AIO40" s="25"/>
      <c r="AIP40" s="25"/>
      <c r="AIQ40" s="25"/>
      <c r="AIR40" s="25"/>
      <c r="AIS40" s="25"/>
      <c r="AIT40" s="25"/>
      <c r="AIU40" s="25"/>
      <c r="AIV40" s="25"/>
      <c r="AIW40" s="25"/>
      <c r="AIX40" s="25"/>
      <c r="AIY40" s="25"/>
      <c r="AIZ40" s="25"/>
      <c r="AJA40" s="25"/>
      <c r="AJB40" s="25"/>
      <c r="AJC40" s="25"/>
      <c r="AJD40" s="25"/>
      <c r="AJE40" s="25"/>
      <c r="AJF40" s="25"/>
      <c r="AJG40" s="25"/>
      <c r="AJH40" s="25"/>
      <c r="AJI40" s="25"/>
      <c r="AJJ40" s="25"/>
      <c r="AJK40" s="25"/>
      <c r="AJL40" s="25"/>
      <c r="AJM40" s="25"/>
      <c r="AJN40" s="25"/>
      <c r="AJO40" s="25"/>
      <c r="AJP40" s="25"/>
      <c r="AJQ40" s="25"/>
      <c r="AJR40" s="25"/>
      <c r="AJS40" s="25"/>
      <c r="AJT40" s="25"/>
      <c r="AJU40" s="25"/>
      <c r="AJV40" s="25"/>
      <c r="AJW40" s="25"/>
      <c r="AJX40" s="25"/>
      <c r="AJY40" s="25"/>
      <c r="AJZ40" s="25"/>
      <c r="AKA40" s="25"/>
      <c r="AKB40" s="25"/>
      <c r="AKC40" s="25"/>
      <c r="AKD40" s="25"/>
      <c r="AKE40" s="25"/>
      <c r="AKF40" s="25"/>
      <c r="AKG40" s="25"/>
      <c r="AKH40" s="25"/>
      <c r="AKI40" s="25"/>
      <c r="AKJ40" s="25"/>
      <c r="AKK40" s="25"/>
      <c r="AKL40" s="25"/>
      <c r="AKM40" s="25"/>
      <c r="AKN40" s="25"/>
      <c r="AKO40" s="25"/>
      <c r="AKP40" s="25"/>
      <c r="AKQ40" s="25"/>
      <c r="AKR40" s="25"/>
      <c r="AKS40" s="25"/>
      <c r="AKT40" s="25"/>
      <c r="AKU40" s="25"/>
      <c r="AKV40" s="25"/>
      <c r="AKW40" s="25"/>
      <c r="AKX40" s="25"/>
      <c r="AKY40" s="25"/>
      <c r="AKZ40" s="25"/>
      <c r="ALA40" s="25"/>
      <c r="ALB40" s="25"/>
      <c r="ALC40" s="25"/>
      <c r="ALD40" s="25"/>
      <c r="ALE40" s="25"/>
      <c r="ALF40" s="25"/>
      <c r="ALG40" s="25"/>
      <c r="ALH40" s="25"/>
      <c r="ALI40" s="25"/>
      <c r="ALJ40" s="25"/>
      <c r="ALK40" s="25"/>
      <c r="ALL40" s="25"/>
      <c r="ALM40" s="25"/>
      <c r="ALN40" s="25"/>
      <c r="ALO40" s="25"/>
      <c r="ALP40" s="25"/>
      <c r="ALQ40" s="25"/>
      <c r="ALR40" s="25"/>
      <c r="ALS40" s="25"/>
      <c r="ALT40" s="25"/>
      <c r="ALU40" s="25"/>
      <c r="ALV40" s="25"/>
      <c r="ALW40" s="25"/>
      <c r="ALX40" s="25"/>
      <c r="ALY40" s="25"/>
      <c r="ALZ40" s="25"/>
      <c r="AMA40" s="25"/>
      <c r="AMB40" s="25"/>
      <c r="AMC40" s="25"/>
      <c r="AMD40" s="25"/>
      <c r="AME40" s="25"/>
      <c r="AMF40" s="25"/>
      <c r="AMG40" s="25"/>
      <c r="AMH40" s="25"/>
      <c r="AMI40" s="25"/>
      <c r="AMJ40" s="25"/>
      <c r="AMK40" s="25"/>
    </row>
    <row r="41" spans="1:1025" ht="399" customHeight="1">
      <c r="A41" s="96" t="s">
        <v>144</v>
      </c>
      <c r="B41" s="95" t="s">
        <v>145</v>
      </c>
      <c r="C41" s="95" t="s">
        <v>40</v>
      </c>
      <c r="D41" s="95">
        <v>25</v>
      </c>
      <c r="E41" s="95">
        <v>25</v>
      </c>
      <c r="F41" s="95">
        <v>25</v>
      </c>
      <c r="G41" s="95">
        <v>25</v>
      </c>
      <c r="H41" s="97" t="s">
        <v>146</v>
      </c>
      <c r="I41" s="95" t="s">
        <v>42</v>
      </c>
      <c r="J41" s="95" t="s">
        <v>147</v>
      </c>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c r="IH41" s="25"/>
      <c r="II41" s="25"/>
      <c r="IJ41" s="25"/>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5"/>
      <c r="KI41" s="25"/>
      <c r="KJ41" s="25"/>
      <c r="KK41" s="25"/>
      <c r="KL41" s="25"/>
      <c r="KM41" s="25"/>
      <c r="KN41" s="25"/>
      <c r="KO41" s="25"/>
      <c r="KP41" s="25"/>
      <c r="KQ41" s="25"/>
      <c r="KR41" s="25"/>
      <c r="KS41" s="25"/>
      <c r="KT41" s="25"/>
      <c r="KU41" s="25"/>
      <c r="KV41" s="25"/>
      <c r="KW41" s="25"/>
      <c r="KX41" s="25"/>
      <c r="KY41" s="25"/>
      <c r="KZ41" s="25"/>
      <c r="LA41" s="25"/>
      <c r="LB41" s="25"/>
      <c r="LC41" s="25"/>
      <c r="LD41" s="25"/>
      <c r="LE41" s="25"/>
      <c r="LF41" s="25"/>
      <c r="LG41" s="25"/>
      <c r="LH41" s="25"/>
      <c r="LI41" s="25"/>
      <c r="LJ41" s="25"/>
      <c r="LK41" s="25"/>
      <c r="LL41" s="25"/>
      <c r="LM41" s="25"/>
      <c r="LN41" s="25"/>
      <c r="LO41" s="25"/>
      <c r="LP41" s="25"/>
      <c r="LQ41" s="25"/>
      <c r="LR41" s="25"/>
      <c r="LS41" s="25"/>
      <c r="LT41" s="25"/>
      <c r="LU41" s="25"/>
      <c r="LV41" s="25"/>
      <c r="LW41" s="25"/>
      <c r="LX41" s="25"/>
      <c r="LY41" s="25"/>
      <c r="LZ41" s="25"/>
      <c r="MA41" s="25"/>
      <c r="MB41" s="25"/>
      <c r="MC41" s="25"/>
      <c r="MD41" s="25"/>
      <c r="ME41" s="25"/>
      <c r="MF41" s="25"/>
      <c r="MG41" s="25"/>
      <c r="MH41" s="25"/>
      <c r="MI41" s="25"/>
      <c r="MJ41" s="25"/>
      <c r="MK41" s="25"/>
      <c r="ML41" s="25"/>
      <c r="MM41" s="25"/>
      <c r="MN41" s="25"/>
      <c r="MO41" s="25"/>
      <c r="MP41" s="25"/>
      <c r="MQ41" s="25"/>
      <c r="MR41" s="25"/>
      <c r="MS41" s="25"/>
      <c r="MT41" s="25"/>
      <c r="MU41" s="25"/>
      <c r="MV41" s="25"/>
      <c r="MW41" s="25"/>
      <c r="MX41" s="25"/>
      <c r="MY41" s="25"/>
      <c r="MZ41" s="25"/>
      <c r="NA41" s="25"/>
      <c r="NB41" s="25"/>
      <c r="NC41" s="25"/>
      <c r="ND41" s="25"/>
      <c r="NE41" s="25"/>
      <c r="NF41" s="25"/>
      <c r="NG41" s="25"/>
      <c r="NH41" s="25"/>
      <c r="NI41" s="25"/>
      <c r="NJ41" s="25"/>
      <c r="NK41" s="25"/>
      <c r="NL41" s="25"/>
      <c r="NM41" s="25"/>
      <c r="NN41" s="25"/>
      <c r="NO41" s="25"/>
      <c r="NP41" s="25"/>
      <c r="NQ41" s="25"/>
      <c r="NR41" s="25"/>
      <c r="NS41" s="25"/>
      <c r="NT41" s="25"/>
      <c r="NU41" s="25"/>
      <c r="NV41" s="25"/>
      <c r="NW41" s="25"/>
      <c r="NX41" s="25"/>
      <c r="NY41" s="25"/>
      <c r="NZ41" s="25"/>
      <c r="OA41" s="25"/>
      <c r="OB41" s="25"/>
      <c r="OC41" s="25"/>
      <c r="OD41" s="25"/>
      <c r="OE41" s="25"/>
      <c r="OF41" s="25"/>
      <c r="OG41" s="25"/>
      <c r="OH41" s="25"/>
      <c r="OI41" s="25"/>
      <c r="OJ41" s="25"/>
      <c r="OK41" s="25"/>
      <c r="OL41" s="25"/>
      <c r="OM41" s="25"/>
      <c r="ON41" s="25"/>
      <c r="OO41" s="25"/>
      <c r="OP41" s="25"/>
      <c r="OQ41" s="25"/>
      <c r="OR41" s="25"/>
      <c r="OS41" s="25"/>
      <c r="OT41" s="25"/>
      <c r="OU41" s="25"/>
      <c r="OV41" s="25"/>
      <c r="OW41" s="25"/>
      <c r="OX41" s="25"/>
      <c r="OY41" s="25"/>
      <c r="OZ41" s="25"/>
      <c r="PA41" s="25"/>
      <c r="PB41" s="25"/>
      <c r="PC41" s="25"/>
      <c r="PD41" s="25"/>
      <c r="PE41" s="25"/>
      <c r="PF41" s="25"/>
      <c r="PG41" s="25"/>
      <c r="PH41" s="25"/>
      <c r="PI41" s="25"/>
      <c r="PJ41" s="25"/>
      <c r="PK41" s="25"/>
      <c r="PL41" s="25"/>
      <c r="PM41" s="25"/>
      <c r="PN41" s="25"/>
      <c r="PO41" s="25"/>
      <c r="PP41" s="25"/>
      <c r="PQ41" s="25"/>
      <c r="PR41" s="25"/>
      <c r="PS41" s="25"/>
      <c r="PT41" s="25"/>
      <c r="PU41" s="25"/>
      <c r="PV41" s="25"/>
      <c r="PW41" s="25"/>
      <c r="PX41" s="25"/>
      <c r="PY41" s="25"/>
      <c r="PZ41" s="25"/>
      <c r="QA41" s="25"/>
      <c r="QB41" s="25"/>
      <c r="QC41" s="25"/>
      <c r="QD41" s="25"/>
      <c r="QE41" s="25"/>
      <c r="QF41" s="25"/>
      <c r="QG41" s="25"/>
      <c r="QH41" s="25"/>
      <c r="QI41" s="25"/>
      <c r="QJ41" s="25"/>
      <c r="QK41" s="25"/>
      <c r="QL41" s="25"/>
      <c r="QM41" s="25"/>
      <c r="QN41" s="25"/>
      <c r="QO41" s="25"/>
      <c r="QP41" s="25"/>
      <c r="QQ41" s="25"/>
      <c r="QR41" s="25"/>
      <c r="QS41" s="25"/>
      <c r="QT41" s="25"/>
      <c r="QU41" s="25"/>
      <c r="QV41" s="25"/>
      <c r="QW41" s="25"/>
      <c r="QX41" s="25"/>
      <c r="QY41" s="25"/>
      <c r="QZ41" s="25"/>
      <c r="RA41" s="25"/>
      <c r="RB41" s="25"/>
      <c r="RC41" s="25"/>
      <c r="RD41" s="25"/>
      <c r="RE41" s="25"/>
      <c r="RF41" s="25"/>
      <c r="RG41" s="25"/>
      <c r="RH41" s="25"/>
      <c r="RI41" s="25"/>
      <c r="RJ41" s="25"/>
      <c r="RK41" s="25"/>
      <c r="RL41" s="25"/>
      <c r="RM41" s="25"/>
      <c r="RN41" s="25"/>
      <c r="RO41" s="25"/>
      <c r="RP41" s="25"/>
      <c r="RQ41" s="25"/>
      <c r="RR41" s="25"/>
      <c r="RS41" s="25"/>
      <c r="RT41" s="25"/>
      <c r="RU41" s="25"/>
      <c r="RV41" s="25"/>
      <c r="RW41" s="25"/>
      <c r="RX41" s="25"/>
      <c r="RY41" s="25"/>
      <c r="RZ41" s="25"/>
      <c r="SA41" s="25"/>
      <c r="SB41" s="25"/>
      <c r="SC41" s="25"/>
      <c r="SD41" s="25"/>
      <c r="SE41" s="25"/>
      <c r="SF41" s="25"/>
      <c r="SG41" s="25"/>
      <c r="SH41" s="25"/>
      <c r="SI41" s="25"/>
      <c r="SJ41" s="25"/>
      <c r="SK41" s="25"/>
      <c r="SL41" s="25"/>
      <c r="SM41" s="25"/>
      <c r="SN41" s="25"/>
      <c r="SO41" s="25"/>
      <c r="SP41" s="25"/>
      <c r="SQ41" s="25"/>
      <c r="SR41" s="25"/>
      <c r="SS41" s="25"/>
      <c r="ST41" s="25"/>
      <c r="SU41" s="25"/>
      <c r="SV41" s="25"/>
      <c r="SW41" s="25"/>
      <c r="SX41" s="25"/>
      <c r="SY41" s="25"/>
      <c r="SZ41" s="25"/>
      <c r="TA41" s="25"/>
      <c r="TB41" s="25"/>
      <c r="TC41" s="25"/>
      <c r="TD41" s="25"/>
      <c r="TE41" s="25"/>
      <c r="TF41" s="25"/>
      <c r="TG41" s="25"/>
      <c r="TH41" s="25"/>
      <c r="TI41" s="25"/>
      <c r="TJ41" s="25"/>
      <c r="TK41" s="25"/>
      <c r="TL41" s="25"/>
      <c r="TM41" s="25"/>
      <c r="TN41" s="25"/>
      <c r="TO41" s="25"/>
      <c r="TP41" s="25"/>
      <c r="TQ41" s="25"/>
      <c r="TR41" s="25"/>
      <c r="TS41" s="25"/>
      <c r="TT41" s="25"/>
      <c r="TU41" s="25"/>
      <c r="TV41" s="25"/>
      <c r="TW41" s="25"/>
      <c r="TX41" s="25"/>
      <c r="TY41" s="25"/>
      <c r="TZ41" s="25"/>
      <c r="UA41" s="25"/>
      <c r="UB41" s="25"/>
      <c r="UC41" s="25"/>
      <c r="UD41" s="25"/>
      <c r="UE41" s="25"/>
      <c r="UF41" s="25"/>
      <c r="UG41" s="25"/>
      <c r="UH41" s="25"/>
      <c r="UI41" s="25"/>
      <c r="UJ41" s="25"/>
      <c r="UK41" s="25"/>
      <c r="UL41" s="25"/>
      <c r="UM41" s="25"/>
      <c r="UN41" s="25"/>
      <c r="UO41" s="25"/>
      <c r="UP41" s="25"/>
      <c r="UQ41" s="25"/>
      <c r="UR41" s="25"/>
      <c r="US41" s="25"/>
      <c r="UT41" s="25"/>
      <c r="UU41" s="25"/>
      <c r="UV41" s="25"/>
      <c r="UW41" s="25"/>
      <c r="UX41" s="25"/>
      <c r="UY41" s="25"/>
      <c r="UZ41" s="25"/>
      <c r="VA41" s="25"/>
      <c r="VB41" s="25"/>
      <c r="VC41" s="25"/>
      <c r="VD41" s="25"/>
      <c r="VE41" s="25"/>
      <c r="VF41" s="25"/>
      <c r="VG41" s="25"/>
      <c r="VH41" s="25"/>
      <c r="VI41" s="25"/>
      <c r="VJ41" s="25"/>
      <c r="VK41" s="25"/>
      <c r="VL41" s="25"/>
      <c r="VM41" s="25"/>
      <c r="VN41" s="25"/>
      <c r="VO41" s="25"/>
      <c r="VP41" s="25"/>
      <c r="VQ41" s="25"/>
      <c r="VR41" s="25"/>
      <c r="VS41" s="25"/>
      <c r="VT41" s="25"/>
      <c r="VU41" s="25"/>
      <c r="VV41" s="25"/>
      <c r="VW41" s="25"/>
      <c r="VX41" s="25"/>
      <c r="VY41" s="25"/>
      <c r="VZ41" s="25"/>
      <c r="WA41" s="25"/>
      <c r="WB41" s="25"/>
      <c r="WC41" s="25"/>
      <c r="WD41" s="25"/>
      <c r="WE41" s="25"/>
      <c r="WF41" s="25"/>
      <c r="WG41" s="25"/>
      <c r="WH41" s="25"/>
      <c r="WI41" s="25"/>
      <c r="WJ41" s="25"/>
      <c r="WK41" s="25"/>
      <c r="WL41" s="25"/>
      <c r="WM41" s="25"/>
      <c r="WN41" s="25"/>
      <c r="WO41" s="25"/>
      <c r="WP41" s="25"/>
      <c r="WQ41" s="25"/>
      <c r="WR41" s="25"/>
      <c r="WS41" s="25"/>
      <c r="WT41" s="25"/>
      <c r="WU41" s="25"/>
      <c r="WV41" s="25"/>
      <c r="WW41" s="25"/>
      <c r="WX41" s="25"/>
      <c r="WY41" s="25"/>
      <c r="WZ41" s="25"/>
      <c r="XA41" s="25"/>
      <c r="XB41" s="25"/>
      <c r="XC41" s="25"/>
      <c r="XD41" s="25"/>
      <c r="XE41" s="25"/>
      <c r="XF41" s="25"/>
      <c r="XG41" s="25"/>
      <c r="XH41" s="25"/>
      <c r="XI41" s="25"/>
      <c r="XJ41" s="25"/>
      <c r="XK41" s="25"/>
      <c r="XL41" s="25"/>
      <c r="XM41" s="25"/>
      <c r="XN41" s="25"/>
      <c r="XO41" s="25"/>
      <c r="XP41" s="25"/>
      <c r="XQ41" s="25"/>
      <c r="XR41" s="25"/>
      <c r="XS41" s="25"/>
      <c r="XT41" s="25"/>
      <c r="XU41" s="25"/>
      <c r="XV41" s="25"/>
      <c r="XW41" s="25"/>
      <c r="XX41" s="25"/>
      <c r="XY41" s="25"/>
      <c r="XZ41" s="25"/>
      <c r="YA41" s="25"/>
      <c r="YB41" s="25"/>
      <c r="YC41" s="25"/>
      <c r="YD41" s="25"/>
      <c r="YE41" s="25"/>
      <c r="YF41" s="25"/>
      <c r="YG41" s="25"/>
      <c r="YH41" s="25"/>
      <c r="YI41" s="25"/>
      <c r="YJ41" s="25"/>
      <c r="YK41" s="25"/>
      <c r="YL41" s="25"/>
      <c r="YM41" s="25"/>
      <c r="YN41" s="25"/>
      <c r="YO41" s="25"/>
      <c r="YP41" s="25"/>
      <c r="YQ41" s="25"/>
      <c r="YR41" s="25"/>
      <c r="YS41" s="25"/>
      <c r="YT41" s="25"/>
      <c r="YU41" s="25"/>
      <c r="YV41" s="25"/>
      <c r="YW41" s="25"/>
      <c r="YX41" s="25"/>
      <c r="YY41" s="25"/>
      <c r="YZ41" s="25"/>
      <c r="ZA41" s="25"/>
      <c r="ZB41" s="25"/>
      <c r="ZC41" s="25"/>
      <c r="ZD41" s="25"/>
      <c r="ZE41" s="25"/>
      <c r="ZF41" s="25"/>
      <c r="ZG41" s="25"/>
      <c r="ZH41" s="25"/>
      <c r="ZI41" s="25"/>
      <c r="ZJ41" s="25"/>
      <c r="ZK41" s="25"/>
      <c r="ZL41" s="25"/>
      <c r="ZM41" s="25"/>
      <c r="ZN41" s="25"/>
      <c r="ZO41" s="25"/>
      <c r="ZP41" s="25"/>
      <c r="ZQ41" s="25"/>
      <c r="ZR41" s="25"/>
      <c r="ZS41" s="25"/>
      <c r="ZT41" s="25"/>
      <c r="ZU41" s="25"/>
      <c r="ZV41" s="25"/>
      <c r="ZW41" s="25"/>
      <c r="ZX41" s="25"/>
      <c r="ZY41" s="25"/>
      <c r="ZZ41" s="25"/>
      <c r="AAA41" s="25"/>
      <c r="AAB41" s="25"/>
      <c r="AAC41" s="25"/>
      <c r="AAD41" s="25"/>
      <c r="AAE41" s="25"/>
      <c r="AAF41" s="25"/>
      <c r="AAG41" s="25"/>
      <c r="AAH41" s="25"/>
      <c r="AAI41" s="25"/>
      <c r="AAJ41" s="25"/>
      <c r="AAK41" s="25"/>
      <c r="AAL41" s="25"/>
      <c r="AAM41" s="25"/>
      <c r="AAN41" s="25"/>
      <c r="AAO41" s="25"/>
      <c r="AAP41" s="25"/>
      <c r="AAQ41" s="25"/>
      <c r="AAR41" s="25"/>
      <c r="AAS41" s="25"/>
      <c r="AAT41" s="25"/>
      <c r="AAU41" s="25"/>
      <c r="AAV41" s="25"/>
      <c r="AAW41" s="25"/>
      <c r="AAX41" s="25"/>
      <c r="AAY41" s="25"/>
      <c r="AAZ41" s="25"/>
      <c r="ABA41" s="25"/>
      <c r="ABB41" s="25"/>
      <c r="ABC41" s="25"/>
      <c r="ABD41" s="25"/>
      <c r="ABE41" s="25"/>
      <c r="ABF41" s="25"/>
      <c r="ABG41" s="25"/>
      <c r="ABH41" s="25"/>
      <c r="ABI41" s="25"/>
      <c r="ABJ41" s="25"/>
      <c r="ABK41" s="25"/>
      <c r="ABL41" s="25"/>
      <c r="ABM41" s="25"/>
      <c r="ABN41" s="25"/>
      <c r="ABO41" s="25"/>
      <c r="ABP41" s="25"/>
      <c r="ABQ41" s="25"/>
      <c r="ABR41" s="25"/>
      <c r="ABS41" s="25"/>
      <c r="ABT41" s="25"/>
      <c r="ABU41" s="25"/>
      <c r="ABV41" s="25"/>
      <c r="ABW41" s="25"/>
      <c r="ABX41" s="25"/>
      <c r="ABY41" s="25"/>
      <c r="ABZ41" s="25"/>
      <c r="ACA41" s="25"/>
      <c r="ACB41" s="25"/>
      <c r="ACC41" s="25"/>
      <c r="ACD41" s="25"/>
      <c r="ACE41" s="25"/>
      <c r="ACF41" s="25"/>
      <c r="ACG41" s="25"/>
      <c r="ACH41" s="25"/>
      <c r="ACI41" s="25"/>
      <c r="ACJ41" s="25"/>
      <c r="ACK41" s="25"/>
      <c r="ACL41" s="25"/>
      <c r="ACM41" s="25"/>
      <c r="ACN41" s="25"/>
      <c r="ACO41" s="25"/>
      <c r="ACP41" s="25"/>
      <c r="ACQ41" s="25"/>
      <c r="ACR41" s="25"/>
      <c r="ACS41" s="25"/>
      <c r="ACT41" s="25"/>
      <c r="ACU41" s="25"/>
      <c r="ACV41" s="25"/>
      <c r="ACW41" s="25"/>
      <c r="ACX41" s="25"/>
      <c r="ACY41" s="25"/>
      <c r="ACZ41" s="25"/>
      <c r="ADA41" s="25"/>
      <c r="ADB41" s="25"/>
      <c r="ADC41" s="25"/>
      <c r="ADD41" s="25"/>
      <c r="ADE41" s="25"/>
      <c r="ADF41" s="25"/>
      <c r="ADG41" s="25"/>
      <c r="ADH41" s="25"/>
      <c r="ADI41" s="25"/>
      <c r="ADJ41" s="25"/>
      <c r="ADK41" s="25"/>
      <c r="ADL41" s="25"/>
      <c r="ADM41" s="25"/>
      <c r="ADN41" s="25"/>
      <c r="ADO41" s="25"/>
      <c r="ADP41" s="25"/>
      <c r="ADQ41" s="25"/>
      <c r="ADR41" s="25"/>
      <c r="ADS41" s="25"/>
      <c r="ADT41" s="25"/>
      <c r="ADU41" s="25"/>
      <c r="ADV41" s="25"/>
      <c r="ADW41" s="25"/>
      <c r="ADX41" s="25"/>
      <c r="ADY41" s="25"/>
      <c r="ADZ41" s="25"/>
      <c r="AEA41" s="25"/>
      <c r="AEB41" s="25"/>
      <c r="AEC41" s="25"/>
      <c r="AED41" s="25"/>
      <c r="AEE41" s="25"/>
      <c r="AEF41" s="25"/>
      <c r="AEG41" s="25"/>
      <c r="AEH41" s="25"/>
      <c r="AEI41" s="25"/>
      <c r="AEJ41" s="25"/>
      <c r="AEK41" s="25"/>
      <c r="AEL41" s="25"/>
      <c r="AEM41" s="25"/>
      <c r="AEN41" s="25"/>
      <c r="AEO41" s="25"/>
      <c r="AEP41" s="25"/>
      <c r="AEQ41" s="25"/>
      <c r="AER41" s="25"/>
      <c r="AES41" s="25"/>
      <c r="AET41" s="25"/>
      <c r="AEU41" s="25"/>
      <c r="AEV41" s="25"/>
      <c r="AEW41" s="25"/>
      <c r="AEX41" s="25"/>
      <c r="AEY41" s="25"/>
      <c r="AEZ41" s="25"/>
      <c r="AFA41" s="25"/>
      <c r="AFB41" s="25"/>
      <c r="AFC41" s="25"/>
      <c r="AFD41" s="25"/>
      <c r="AFE41" s="25"/>
      <c r="AFF41" s="25"/>
      <c r="AFG41" s="25"/>
      <c r="AFH41" s="25"/>
      <c r="AFI41" s="25"/>
      <c r="AFJ41" s="25"/>
      <c r="AFK41" s="25"/>
      <c r="AFL41" s="25"/>
      <c r="AFM41" s="25"/>
      <c r="AFN41" s="25"/>
      <c r="AFO41" s="25"/>
      <c r="AFP41" s="25"/>
      <c r="AFQ41" s="25"/>
      <c r="AFR41" s="25"/>
      <c r="AFS41" s="25"/>
      <c r="AFT41" s="25"/>
      <c r="AFU41" s="25"/>
      <c r="AFV41" s="25"/>
      <c r="AFW41" s="25"/>
      <c r="AFX41" s="25"/>
      <c r="AFY41" s="25"/>
      <c r="AFZ41" s="25"/>
      <c r="AGA41" s="25"/>
      <c r="AGB41" s="25"/>
      <c r="AGC41" s="25"/>
      <c r="AGD41" s="25"/>
      <c r="AGE41" s="25"/>
      <c r="AGF41" s="25"/>
      <c r="AGG41" s="25"/>
      <c r="AGH41" s="25"/>
      <c r="AGI41" s="25"/>
      <c r="AGJ41" s="25"/>
      <c r="AGK41" s="25"/>
      <c r="AGL41" s="25"/>
      <c r="AGM41" s="25"/>
      <c r="AGN41" s="25"/>
      <c r="AGO41" s="25"/>
      <c r="AGP41" s="25"/>
      <c r="AGQ41" s="25"/>
      <c r="AGR41" s="25"/>
      <c r="AGS41" s="25"/>
      <c r="AGT41" s="25"/>
      <c r="AGU41" s="25"/>
      <c r="AGV41" s="25"/>
      <c r="AGW41" s="25"/>
      <c r="AGX41" s="25"/>
      <c r="AGY41" s="25"/>
      <c r="AGZ41" s="25"/>
      <c r="AHA41" s="25"/>
      <c r="AHB41" s="25"/>
      <c r="AHC41" s="25"/>
      <c r="AHD41" s="25"/>
      <c r="AHE41" s="25"/>
      <c r="AHF41" s="25"/>
      <c r="AHG41" s="25"/>
      <c r="AHH41" s="25"/>
      <c r="AHI41" s="25"/>
      <c r="AHJ41" s="25"/>
      <c r="AHK41" s="25"/>
      <c r="AHL41" s="25"/>
      <c r="AHM41" s="25"/>
      <c r="AHN41" s="25"/>
      <c r="AHO41" s="25"/>
      <c r="AHP41" s="25"/>
      <c r="AHQ41" s="25"/>
      <c r="AHR41" s="25"/>
      <c r="AHS41" s="25"/>
      <c r="AHT41" s="25"/>
      <c r="AHU41" s="25"/>
      <c r="AHV41" s="25"/>
      <c r="AHW41" s="25"/>
      <c r="AHX41" s="25"/>
      <c r="AHY41" s="25"/>
      <c r="AHZ41" s="25"/>
      <c r="AIA41" s="25"/>
      <c r="AIB41" s="25"/>
      <c r="AIC41" s="25"/>
      <c r="AID41" s="25"/>
      <c r="AIE41" s="25"/>
      <c r="AIF41" s="25"/>
      <c r="AIG41" s="25"/>
      <c r="AIH41" s="25"/>
      <c r="AII41" s="25"/>
      <c r="AIJ41" s="25"/>
      <c r="AIK41" s="25"/>
      <c r="AIL41" s="25"/>
      <c r="AIM41" s="25"/>
      <c r="AIN41" s="25"/>
      <c r="AIO41" s="25"/>
      <c r="AIP41" s="25"/>
      <c r="AIQ41" s="25"/>
      <c r="AIR41" s="25"/>
      <c r="AIS41" s="25"/>
      <c r="AIT41" s="25"/>
      <c r="AIU41" s="25"/>
      <c r="AIV41" s="25"/>
      <c r="AIW41" s="25"/>
      <c r="AIX41" s="25"/>
      <c r="AIY41" s="25"/>
      <c r="AIZ41" s="25"/>
      <c r="AJA41" s="25"/>
      <c r="AJB41" s="25"/>
      <c r="AJC41" s="25"/>
      <c r="AJD41" s="25"/>
      <c r="AJE41" s="25"/>
      <c r="AJF41" s="25"/>
      <c r="AJG41" s="25"/>
      <c r="AJH41" s="25"/>
      <c r="AJI41" s="25"/>
      <c r="AJJ41" s="25"/>
      <c r="AJK41" s="25"/>
      <c r="AJL41" s="25"/>
      <c r="AJM41" s="25"/>
      <c r="AJN41" s="25"/>
      <c r="AJO41" s="25"/>
      <c r="AJP41" s="25"/>
      <c r="AJQ41" s="25"/>
      <c r="AJR41" s="25"/>
      <c r="AJS41" s="25"/>
      <c r="AJT41" s="25"/>
      <c r="AJU41" s="25"/>
      <c r="AJV41" s="25"/>
      <c r="AJW41" s="25"/>
      <c r="AJX41" s="25"/>
      <c r="AJY41" s="25"/>
      <c r="AJZ41" s="25"/>
      <c r="AKA41" s="25"/>
      <c r="AKB41" s="25"/>
      <c r="AKC41" s="25"/>
      <c r="AKD41" s="25"/>
      <c r="AKE41" s="25"/>
      <c r="AKF41" s="25"/>
      <c r="AKG41" s="25"/>
      <c r="AKH41" s="25"/>
      <c r="AKI41" s="25"/>
      <c r="AKJ41" s="25"/>
      <c r="AKK41" s="25"/>
      <c r="AKL41" s="25"/>
      <c r="AKM41" s="25"/>
      <c r="AKN41" s="25"/>
      <c r="AKO41" s="25"/>
      <c r="AKP41" s="25"/>
      <c r="AKQ41" s="25"/>
      <c r="AKR41" s="25"/>
      <c r="AKS41" s="25"/>
      <c r="AKT41" s="25"/>
      <c r="AKU41" s="25"/>
      <c r="AKV41" s="25"/>
      <c r="AKW41" s="25"/>
      <c r="AKX41" s="25"/>
      <c r="AKY41" s="25"/>
      <c r="AKZ41" s="25"/>
      <c r="ALA41" s="25"/>
      <c r="ALB41" s="25"/>
      <c r="ALC41" s="25"/>
      <c r="ALD41" s="25"/>
      <c r="ALE41" s="25"/>
      <c r="ALF41" s="25"/>
      <c r="ALG41" s="25"/>
      <c r="ALH41" s="25"/>
      <c r="ALI41" s="25"/>
      <c r="ALJ41" s="25"/>
      <c r="ALK41" s="25"/>
      <c r="ALL41" s="25"/>
      <c r="ALM41" s="25"/>
      <c r="ALN41" s="25"/>
      <c r="ALO41" s="25"/>
      <c r="ALP41" s="25"/>
      <c r="ALQ41" s="25"/>
      <c r="ALR41" s="25"/>
      <c r="ALS41" s="25"/>
      <c r="ALT41" s="25"/>
      <c r="ALU41" s="25"/>
      <c r="ALV41" s="25"/>
      <c r="ALW41" s="25"/>
      <c r="ALX41" s="25"/>
      <c r="ALY41" s="25"/>
      <c r="ALZ41" s="25"/>
      <c r="AMA41" s="25"/>
      <c r="AMB41" s="25"/>
      <c r="AMC41" s="25"/>
      <c r="AMD41" s="25"/>
      <c r="AME41" s="25"/>
      <c r="AMF41" s="25"/>
      <c r="AMG41" s="25"/>
      <c r="AMH41" s="25"/>
      <c r="AMI41" s="25"/>
      <c r="AMJ41" s="25"/>
      <c r="AMK41" s="25"/>
    </row>
    <row r="42" spans="1:1025" ht="296.25" customHeight="1">
      <c r="A42" s="96" t="s">
        <v>148</v>
      </c>
      <c r="B42" s="95" t="s">
        <v>149</v>
      </c>
      <c r="C42" s="95" t="s">
        <v>40</v>
      </c>
      <c r="D42" s="98">
        <v>74.400000000000006</v>
      </c>
      <c r="E42" s="99">
        <v>75</v>
      </c>
      <c r="F42" s="97">
        <v>75.5</v>
      </c>
      <c r="G42" s="97">
        <v>80</v>
      </c>
      <c r="H42" s="97" t="s">
        <v>150</v>
      </c>
      <c r="I42" s="95" t="s">
        <v>42</v>
      </c>
      <c r="J42" s="95" t="s">
        <v>151</v>
      </c>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25"/>
      <c r="IF42" s="25"/>
      <c r="IG42" s="25"/>
      <c r="IH42" s="25"/>
      <c r="II42" s="25"/>
      <c r="IJ42" s="25"/>
      <c r="IK42" s="25"/>
      <c r="IL42" s="25"/>
      <c r="IM42" s="25"/>
      <c r="IN42" s="25"/>
      <c r="IO42" s="25"/>
      <c r="IP42" s="25"/>
      <c r="IQ42" s="25"/>
      <c r="IR42" s="25"/>
      <c r="IS42" s="25"/>
      <c r="IT42" s="25"/>
      <c r="IU42" s="25"/>
      <c r="IV42" s="25"/>
      <c r="IW42" s="25"/>
      <c r="IX42" s="25"/>
      <c r="IY42" s="25"/>
      <c r="IZ42" s="25"/>
      <c r="JA42" s="25"/>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5"/>
      <c r="KI42" s="25"/>
      <c r="KJ42" s="25"/>
      <c r="KK42" s="25"/>
      <c r="KL42" s="25"/>
      <c r="KM42" s="25"/>
      <c r="KN42" s="25"/>
      <c r="KO42" s="25"/>
      <c r="KP42" s="25"/>
      <c r="KQ42" s="25"/>
      <c r="KR42" s="25"/>
      <c r="KS42" s="25"/>
      <c r="KT42" s="25"/>
      <c r="KU42" s="25"/>
      <c r="KV42" s="25"/>
      <c r="KW42" s="25"/>
      <c r="KX42" s="25"/>
      <c r="KY42" s="25"/>
      <c r="KZ42" s="25"/>
      <c r="LA42" s="25"/>
      <c r="LB42" s="25"/>
      <c r="LC42" s="25"/>
      <c r="LD42" s="25"/>
      <c r="LE42" s="25"/>
      <c r="LF42" s="25"/>
      <c r="LG42" s="25"/>
      <c r="LH42" s="25"/>
      <c r="LI42" s="25"/>
      <c r="LJ42" s="25"/>
      <c r="LK42" s="25"/>
      <c r="LL42" s="25"/>
      <c r="LM42" s="25"/>
      <c r="LN42" s="25"/>
      <c r="LO42" s="25"/>
      <c r="LP42" s="25"/>
      <c r="LQ42" s="25"/>
      <c r="LR42" s="25"/>
      <c r="LS42" s="25"/>
      <c r="LT42" s="25"/>
      <c r="LU42" s="25"/>
      <c r="LV42" s="25"/>
      <c r="LW42" s="25"/>
      <c r="LX42" s="25"/>
      <c r="LY42" s="25"/>
      <c r="LZ42" s="25"/>
      <c r="MA42" s="25"/>
      <c r="MB42" s="25"/>
      <c r="MC42" s="25"/>
      <c r="MD42" s="25"/>
      <c r="ME42" s="25"/>
      <c r="MF42" s="25"/>
      <c r="MG42" s="25"/>
      <c r="MH42" s="25"/>
      <c r="MI42" s="25"/>
      <c r="MJ42" s="25"/>
      <c r="MK42" s="25"/>
      <c r="ML42" s="25"/>
      <c r="MM42" s="25"/>
      <c r="MN42" s="25"/>
      <c r="MO42" s="25"/>
      <c r="MP42" s="25"/>
      <c r="MQ42" s="25"/>
      <c r="MR42" s="25"/>
      <c r="MS42" s="25"/>
      <c r="MT42" s="25"/>
      <c r="MU42" s="25"/>
      <c r="MV42" s="25"/>
      <c r="MW42" s="25"/>
      <c r="MX42" s="25"/>
      <c r="MY42" s="25"/>
      <c r="MZ42" s="25"/>
      <c r="NA42" s="25"/>
      <c r="NB42" s="25"/>
      <c r="NC42" s="25"/>
      <c r="ND42" s="25"/>
      <c r="NE42" s="25"/>
      <c r="NF42" s="25"/>
      <c r="NG42" s="25"/>
      <c r="NH42" s="25"/>
      <c r="NI42" s="25"/>
      <c r="NJ42" s="25"/>
      <c r="NK42" s="25"/>
      <c r="NL42" s="25"/>
      <c r="NM42" s="25"/>
      <c r="NN42" s="25"/>
      <c r="NO42" s="25"/>
      <c r="NP42" s="25"/>
      <c r="NQ42" s="25"/>
      <c r="NR42" s="25"/>
      <c r="NS42" s="25"/>
      <c r="NT42" s="25"/>
      <c r="NU42" s="25"/>
      <c r="NV42" s="25"/>
      <c r="NW42" s="25"/>
      <c r="NX42" s="25"/>
      <c r="NY42" s="25"/>
      <c r="NZ42" s="25"/>
      <c r="OA42" s="25"/>
      <c r="OB42" s="25"/>
      <c r="OC42" s="25"/>
      <c r="OD42" s="25"/>
      <c r="OE42" s="25"/>
      <c r="OF42" s="25"/>
      <c r="OG42" s="25"/>
      <c r="OH42" s="25"/>
      <c r="OI42" s="25"/>
      <c r="OJ42" s="25"/>
      <c r="OK42" s="25"/>
      <c r="OL42" s="25"/>
      <c r="OM42" s="25"/>
      <c r="ON42" s="25"/>
      <c r="OO42" s="25"/>
      <c r="OP42" s="25"/>
      <c r="OQ42" s="25"/>
      <c r="OR42" s="25"/>
      <c r="OS42" s="25"/>
      <c r="OT42" s="25"/>
      <c r="OU42" s="25"/>
      <c r="OV42" s="25"/>
      <c r="OW42" s="25"/>
      <c r="OX42" s="25"/>
      <c r="OY42" s="25"/>
      <c r="OZ42" s="25"/>
      <c r="PA42" s="25"/>
      <c r="PB42" s="25"/>
      <c r="PC42" s="25"/>
      <c r="PD42" s="25"/>
      <c r="PE42" s="25"/>
      <c r="PF42" s="25"/>
      <c r="PG42" s="25"/>
      <c r="PH42" s="25"/>
      <c r="PI42" s="25"/>
      <c r="PJ42" s="25"/>
      <c r="PK42" s="25"/>
      <c r="PL42" s="25"/>
      <c r="PM42" s="25"/>
      <c r="PN42" s="25"/>
      <c r="PO42" s="25"/>
      <c r="PP42" s="25"/>
      <c r="PQ42" s="25"/>
      <c r="PR42" s="25"/>
      <c r="PS42" s="25"/>
      <c r="PT42" s="25"/>
      <c r="PU42" s="25"/>
      <c r="PV42" s="25"/>
      <c r="PW42" s="25"/>
      <c r="PX42" s="25"/>
      <c r="PY42" s="25"/>
      <c r="PZ42" s="25"/>
      <c r="QA42" s="25"/>
      <c r="QB42" s="25"/>
      <c r="QC42" s="25"/>
      <c r="QD42" s="25"/>
      <c r="QE42" s="25"/>
      <c r="QF42" s="25"/>
      <c r="QG42" s="25"/>
      <c r="QH42" s="25"/>
      <c r="QI42" s="25"/>
      <c r="QJ42" s="25"/>
      <c r="QK42" s="25"/>
      <c r="QL42" s="25"/>
      <c r="QM42" s="25"/>
      <c r="QN42" s="25"/>
      <c r="QO42" s="25"/>
      <c r="QP42" s="25"/>
      <c r="QQ42" s="25"/>
      <c r="QR42" s="25"/>
      <c r="QS42" s="25"/>
      <c r="QT42" s="25"/>
      <c r="QU42" s="25"/>
      <c r="QV42" s="25"/>
      <c r="QW42" s="25"/>
      <c r="QX42" s="25"/>
      <c r="QY42" s="25"/>
      <c r="QZ42" s="25"/>
      <c r="RA42" s="25"/>
      <c r="RB42" s="25"/>
      <c r="RC42" s="25"/>
      <c r="RD42" s="25"/>
      <c r="RE42" s="25"/>
      <c r="RF42" s="25"/>
      <c r="RG42" s="25"/>
      <c r="RH42" s="25"/>
      <c r="RI42" s="25"/>
      <c r="RJ42" s="25"/>
      <c r="RK42" s="25"/>
      <c r="RL42" s="25"/>
      <c r="RM42" s="25"/>
      <c r="RN42" s="25"/>
      <c r="RO42" s="25"/>
      <c r="RP42" s="25"/>
      <c r="RQ42" s="25"/>
      <c r="RR42" s="25"/>
      <c r="RS42" s="25"/>
      <c r="RT42" s="25"/>
      <c r="RU42" s="25"/>
      <c r="RV42" s="25"/>
      <c r="RW42" s="25"/>
      <c r="RX42" s="25"/>
      <c r="RY42" s="25"/>
      <c r="RZ42" s="25"/>
      <c r="SA42" s="25"/>
      <c r="SB42" s="25"/>
      <c r="SC42" s="25"/>
      <c r="SD42" s="25"/>
      <c r="SE42" s="25"/>
      <c r="SF42" s="25"/>
      <c r="SG42" s="25"/>
      <c r="SH42" s="25"/>
      <c r="SI42" s="25"/>
      <c r="SJ42" s="25"/>
      <c r="SK42" s="25"/>
      <c r="SL42" s="25"/>
      <c r="SM42" s="25"/>
      <c r="SN42" s="25"/>
      <c r="SO42" s="25"/>
      <c r="SP42" s="25"/>
      <c r="SQ42" s="25"/>
      <c r="SR42" s="25"/>
      <c r="SS42" s="25"/>
      <c r="ST42" s="25"/>
      <c r="SU42" s="25"/>
      <c r="SV42" s="25"/>
      <c r="SW42" s="25"/>
      <c r="SX42" s="25"/>
      <c r="SY42" s="25"/>
      <c r="SZ42" s="25"/>
      <c r="TA42" s="25"/>
      <c r="TB42" s="25"/>
      <c r="TC42" s="25"/>
      <c r="TD42" s="25"/>
      <c r="TE42" s="25"/>
      <c r="TF42" s="25"/>
      <c r="TG42" s="25"/>
      <c r="TH42" s="25"/>
      <c r="TI42" s="25"/>
      <c r="TJ42" s="25"/>
      <c r="TK42" s="25"/>
      <c r="TL42" s="25"/>
      <c r="TM42" s="25"/>
      <c r="TN42" s="25"/>
      <c r="TO42" s="25"/>
      <c r="TP42" s="25"/>
      <c r="TQ42" s="25"/>
      <c r="TR42" s="25"/>
      <c r="TS42" s="25"/>
      <c r="TT42" s="25"/>
      <c r="TU42" s="25"/>
      <c r="TV42" s="25"/>
      <c r="TW42" s="25"/>
      <c r="TX42" s="25"/>
      <c r="TY42" s="25"/>
      <c r="TZ42" s="25"/>
      <c r="UA42" s="25"/>
      <c r="UB42" s="25"/>
      <c r="UC42" s="25"/>
      <c r="UD42" s="25"/>
      <c r="UE42" s="25"/>
      <c r="UF42" s="25"/>
      <c r="UG42" s="25"/>
      <c r="UH42" s="25"/>
      <c r="UI42" s="25"/>
      <c r="UJ42" s="25"/>
      <c r="UK42" s="25"/>
      <c r="UL42" s="25"/>
      <c r="UM42" s="25"/>
      <c r="UN42" s="25"/>
      <c r="UO42" s="25"/>
      <c r="UP42" s="25"/>
      <c r="UQ42" s="25"/>
      <c r="UR42" s="25"/>
      <c r="US42" s="25"/>
      <c r="UT42" s="25"/>
      <c r="UU42" s="25"/>
      <c r="UV42" s="25"/>
      <c r="UW42" s="25"/>
      <c r="UX42" s="25"/>
      <c r="UY42" s="25"/>
      <c r="UZ42" s="25"/>
      <c r="VA42" s="25"/>
      <c r="VB42" s="25"/>
      <c r="VC42" s="25"/>
      <c r="VD42" s="25"/>
      <c r="VE42" s="25"/>
      <c r="VF42" s="25"/>
      <c r="VG42" s="25"/>
      <c r="VH42" s="25"/>
      <c r="VI42" s="25"/>
      <c r="VJ42" s="25"/>
      <c r="VK42" s="25"/>
      <c r="VL42" s="25"/>
      <c r="VM42" s="25"/>
      <c r="VN42" s="25"/>
      <c r="VO42" s="25"/>
      <c r="VP42" s="25"/>
      <c r="VQ42" s="25"/>
      <c r="VR42" s="25"/>
      <c r="VS42" s="25"/>
      <c r="VT42" s="25"/>
      <c r="VU42" s="25"/>
      <c r="VV42" s="25"/>
      <c r="VW42" s="25"/>
      <c r="VX42" s="25"/>
      <c r="VY42" s="25"/>
      <c r="VZ42" s="25"/>
      <c r="WA42" s="25"/>
      <c r="WB42" s="25"/>
      <c r="WC42" s="25"/>
      <c r="WD42" s="25"/>
      <c r="WE42" s="25"/>
      <c r="WF42" s="25"/>
      <c r="WG42" s="25"/>
      <c r="WH42" s="25"/>
      <c r="WI42" s="25"/>
      <c r="WJ42" s="25"/>
      <c r="WK42" s="25"/>
      <c r="WL42" s="25"/>
      <c r="WM42" s="25"/>
      <c r="WN42" s="25"/>
      <c r="WO42" s="25"/>
      <c r="WP42" s="25"/>
      <c r="WQ42" s="25"/>
      <c r="WR42" s="25"/>
      <c r="WS42" s="25"/>
      <c r="WT42" s="25"/>
      <c r="WU42" s="25"/>
      <c r="WV42" s="25"/>
      <c r="WW42" s="25"/>
      <c r="WX42" s="25"/>
      <c r="WY42" s="25"/>
      <c r="WZ42" s="25"/>
      <c r="XA42" s="25"/>
      <c r="XB42" s="25"/>
      <c r="XC42" s="25"/>
      <c r="XD42" s="25"/>
      <c r="XE42" s="25"/>
      <c r="XF42" s="25"/>
      <c r="XG42" s="25"/>
      <c r="XH42" s="25"/>
      <c r="XI42" s="25"/>
      <c r="XJ42" s="25"/>
      <c r="XK42" s="25"/>
      <c r="XL42" s="25"/>
      <c r="XM42" s="25"/>
      <c r="XN42" s="25"/>
      <c r="XO42" s="25"/>
      <c r="XP42" s="25"/>
      <c r="XQ42" s="25"/>
      <c r="XR42" s="25"/>
      <c r="XS42" s="25"/>
      <c r="XT42" s="25"/>
      <c r="XU42" s="25"/>
      <c r="XV42" s="25"/>
      <c r="XW42" s="25"/>
      <c r="XX42" s="25"/>
      <c r="XY42" s="25"/>
      <c r="XZ42" s="25"/>
      <c r="YA42" s="25"/>
      <c r="YB42" s="25"/>
      <c r="YC42" s="25"/>
      <c r="YD42" s="25"/>
      <c r="YE42" s="25"/>
      <c r="YF42" s="25"/>
      <c r="YG42" s="25"/>
      <c r="YH42" s="25"/>
      <c r="YI42" s="25"/>
      <c r="YJ42" s="25"/>
      <c r="YK42" s="25"/>
      <c r="YL42" s="25"/>
      <c r="YM42" s="25"/>
      <c r="YN42" s="25"/>
      <c r="YO42" s="25"/>
      <c r="YP42" s="25"/>
      <c r="YQ42" s="25"/>
      <c r="YR42" s="25"/>
      <c r="YS42" s="25"/>
      <c r="YT42" s="25"/>
      <c r="YU42" s="25"/>
      <c r="YV42" s="25"/>
      <c r="YW42" s="25"/>
      <c r="YX42" s="25"/>
      <c r="YY42" s="25"/>
      <c r="YZ42" s="25"/>
      <c r="ZA42" s="25"/>
      <c r="ZB42" s="25"/>
      <c r="ZC42" s="25"/>
      <c r="ZD42" s="25"/>
      <c r="ZE42" s="25"/>
      <c r="ZF42" s="25"/>
      <c r="ZG42" s="25"/>
      <c r="ZH42" s="25"/>
      <c r="ZI42" s="25"/>
      <c r="ZJ42" s="25"/>
      <c r="ZK42" s="25"/>
      <c r="ZL42" s="25"/>
      <c r="ZM42" s="25"/>
      <c r="ZN42" s="25"/>
      <c r="ZO42" s="25"/>
      <c r="ZP42" s="25"/>
      <c r="ZQ42" s="25"/>
      <c r="ZR42" s="25"/>
      <c r="ZS42" s="25"/>
      <c r="ZT42" s="25"/>
      <c r="ZU42" s="25"/>
      <c r="ZV42" s="25"/>
      <c r="ZW42" s="25"/>
      <c r="ZX42" s="25"/>
      <c r="ZY42" s="25"/>
      <c r="ZZ42" s="25"/>
      <c r="AAA42" s="25"/>
      <c r="AAB42" s="25"/>
      <c r="AAC42" s="25"/>
      <c r="AAD42" s="25"/>
      <c r="AAE42" s="25"/>
      <c r="AAF42" s="25"/>
      <c r="AAG42" s="25"/>
      <c r="AAH42" s="25"/>
      <c r="AAI42" s="25"/>
      <c r="AAJ42" s="25"/>
      <c r="AAK42" s="25"/>
      <c r="AAL42" s="25"/>
      <c r="AAM42" s="25"/>
      <c r="AAN42" s="25"/>
      <c r="AAO42" s="25"/>
      <c r="AAP42" s="25"/>
      <c r="AAQ42" s="25"/>
      <c r="AAR42" s="25"/>
      <c r="AAS42" s="25"/>
      <c r="AAT42" s="25"/>
      <c r="AAU42" s="25"/>
      <c r="AAV42" s="25"/>
      <c r="AAW42" s="25"/>
      <c r="AAX42" s="25"/>
      <c r="AAY42" s="25"/>
      <c r="AAZ42" s="25"/>
      <c r="ABA42" s="25"/>
      <c r="ABB42" s="25"/>
      <c r="ABC42" s="25"/>
      <c r="ABD42" s="25"/>
      <c r="ABE42" s="25"/>
      <c r="ABF42" s="25"/>
      <c r="ABG42" s="25"/>
      <c r="ABH42" s="25"/>
      <c r="ABI42" s="25"/>
      <c r="ABJ42" s="25"/>
      <c r="ABK42" s="25"/>
      <c r="ABL42" s="25"/>
      <c r="ABM42" s="25"/>
      <c r="ABN42" s="25"/>
      <c r="ABO42" s="25"/>
      <c r="ABP42" s="25"/>
      <c r="ABQ42" s="25"/>
      <c r="ABR42" s="25"/>
      <c r="ABS42" s="25"/>
      <c r="ABT42" s="25"/>
      <c r="ABU42" s="25"/>
      <c r="ABV42" s="25"/>
      <c r="ABW42" s="25"/>
      <c r="ABX42" s="25"/>
      <c r="ABY42" s="25"/>
      <c r="ABZ42" s="25"/>
      <c r="ACA42" s="25"/>
      <c r="ACB42" s="25"/>
      <c r="ACC42" s="25"/>
      <c r="ACD42" s="25"/>
      <c r="ACE42" s="25"/>
      <c r="ACF42" s="25"/>
      <c r="ACG42" s="25"/>
      <c r="ACH42" s="25"/>
      <c r="ACI42" s="25"/>
      <c r="ACJ42" s="25"/>
      <c r="ACK42" s="25"/>
      <c r="ACL42" s="25"/>
      <c r="ACM42" s="25"/>
      <c r="ACN42" s="25"/>
      <c r="ACO42" s="25"/>
      <c r="ACP42" s="25"/>
      <c r="ACQ42" s="25"/>
      <c r="ACR42" s="25"/>
      <c r="ACS42" s="25"/>
      <c r="ACT42" s="25"/>
      <c r="ACU42" s="25"/>
      <c r="ACV42" s="25"/>
      <c r="ACW42" s="25"/>
      <c r="ACX42" s="25"/>
      <c r="ACY42" s="25"/>
      <c r="ACZ42" s="25"/>
      <c r="ADA42" s="25"/>
      <c r="ADB42" s="25"/>
      <c r="ADC42" s="25"/>
      <c r="ADD42" s="25"/>
      <c r="ADE42" s="25"/>
      <c r="ADF42" s="25"/>
      <c r="ADG42" s="25"/>
      <c r="ADH42" s="25"/>
      <c r="ADI42" s="25"/>
      <c r="ADJ42" s="25"/>
      <c r="ADK42" s="25"/>
      <c r="ADL42" s="25"/>
      <c r="ADM42" s="25"/>
      <c r="ADN42" s="25"/>
      <c r="ADO42" s="25"/>
      <c r="ADP42" s="25"/>
      <c r="ADQ42" s="25"/>
      <c r="ADR42" s="25"/>
      <c r="ADS42" s="25"/>
      <c r="ADT42" s="25"/>
      <c r="ADU42" s="25"/>
      <c r="ADV42" s="25"/>
      <c r="ADW42" s="25"/>
      <c r="ADX42" s="25"/>
      <c r="ADY42" s="25"/>
      <c r="ADZ42" s="25"/>
      <c r="AEA42" s="25"/>
      <c r="AEB42" s="25"/>
      <c r="AEC42" s="25"/>
      <c r="AED42" s="25"/>
      <c r="AEE42" s="25"/>
      <c r="AEF42" s="25"/>
      <c r="AEG42" s="25"/>
      <c r="AEH42" s="25"/>
      <c r="AEI42" s="25"/>
      <c r="AEJ42" s="25"/>
      <c r="AEK42" s="25"/>
      <c r="AEL42" s="25"/>
      <c r="AEM42" s="25"/>
      <c r="AEN42" s="25"/>
      <c r="AEO42" s="25"/>
      <c r="AEP42" s="25"/>
      <c r="AEQ42" s="25"/>
      <c r="AER42" s="25"/>
      <c r="AES42" s="25"/>
      <c r="AET42" s="25"/>
      <c r="AEU42" s="25"/>
      <c r="AEV42" s="25"/>
      <c r="AEW42" s="25"/>
      <c r="AEX42" s="25"/>
      <c r="AEY42" s="25"/>
      <c r="AEZ42" s="25"/>
      <c r="AFA42" s="25"/>
      <c r="AFB42" s="25"/>
      <c r="AFC42" s="25"/>
      <c r="AFD42" s="25"/>
      <c r="AFE42" s="25"/>
      <c r="AFF42" s="25"/>
      <c r="AFG42" s="25"/>
      <c r="AFH42" s="25"/>
      <c r="AFI42" s="25"/>
      <c r="AFJ42" s="25"/>
      <c r="AFK42" s="25"/>
      <c r="AFL42" s="25"/>
      <c r="AFM42" s="25"/>
      <c r="AFN42" s="25"/>
      <c r="AFO42" s="25"/>
      <c r="AFP42" s="25"/>
      <c r="AFQ42" s="25"/>
      <c r="AFR42" s="25"/>
      <c r="AFS42" s="25"/>
      <c r="AFT42" s="25"/>
      <c r="AFU42" s="25"/>
      <c r="AFV42" s="25"/>
      <c r="AFW42" s="25"/>
      <c r="AFX42" s="25"/>
      <c r="AFY42" s="25"/>
      <c r="AFZ42" s="25"/>
      <c r="AGA42" s="25"/>
      <c r="AGB42" s="25"/>
      <c r="AGC42" s="25"/>
      <c r="AGD42" s="25"/>
      <c r="AGE42" s="25"/>
      <c r="AGF42" s="25"/>
      <c r="AGG42" s="25"/>
      <c r="AGH42" s="25"/>
      <c r="AGI42" s="25"/>
      <c r="AGJ42" s="25"/>
      <c r="AGK42" s="25"/>
      <c r="AGL42" s="25"/>
      <c r="AGM42" s="25"/>
      <c r="AGN42" s="25"/>
      <c r="AGO42" s="25"/>
      <c r="AGP42" s="25"/>
      <c r="AGQ42" s="25"/>
      <c r="AGR42" s="25"/>
      <c r="AGS42" s="25"/>
      <c r="AGT42" s="25"/>
      <c r="AGU42" s="25"/>
      <c r="AGV42" s="25"/>
      <c r="AGW42" s="25"/>
      <c r="AGX42" s="25"/>
      <c r="AGY42" s="25"/>
      <c r="AGZ42" s="25"/>
      <c r="AHA42" s="25"/>
      <c r="AHB42" s="25"/>
      <c r="AHC42" s="25"/>
      <c r="AHD42" s="25"/>
      <c r="AHE42" s="25"/>
      <c r="AHF42" s="25"/>
      <c r="AHG42" s="25"/>
      <c r="AHH42" s="25"/>
      <c r="AHI42" s="25"/>
      <c r="AHJ42" s="25"/>
      <c r="AHK42" s="25"/>
      <c r="AHL42" s="25"/>
      <c r="AHM42" s="25"/>
      <c r="AHN42" s="25"/>
      <c r="AHO42" s="25"/>
      <c r="AHP42" s="25"/>
      <c r="AHQ42" s="25"/>
      <c r="AHR42" s="25"/>
      <c r="AHS42" s="25"/>
      <c r="AHT42" s="25"/>
      <c r="AHU42" s="25"/>
      <c r="AHV42" s="25"/>
      <c r="AHW42" s="25"/>
      <c r="AHX42" s="25"/>
      <c r="AHY42" s="25"/>
      <c r="AHZ42" s="25"/>
      <c r="AIA42" s="25"/>
      <c r="AIB42" s="25"/>
      <c r="AIC42" s="25"/>
      <c r="AID42" s="25"/>
      <c r="AIE42" s="25"/>
      <c r="AIF42" s="25"/>
      <c r="AIG42" s="25"/>
      <c r="AIH42" s="25"/>
      <c r="AII42" s="25"/>
      <c r="AIJ42" s="25"/>
      <c r="AIK42" s="25"/>
      <c r="AIL42" s="25"/>
      <c r="AIM42" s="25"/>
      <c r="AIN42" s="25"/>
      <c r="AIO42" s="25"/>
      <c r="AIP42" s="25"/>
      <c r="AIQ42" s="25"/>
      <c r="AIR42" s="25"/>
      <c r="AIS42" s="25"/>
      <c r="AIT42" s="25"/>
      <c r="AIU42" s="25"/>
      <c r="AIV42" s="25"/>
      <c r="AIW42" s="25"/>
      <c r="AIX42" s="25"/>
      <c r="AIY42" s="25"/>
      <c r="AIZ42" s="25"/>
      <c r="AJA42" s="25"/>
      <c r="AJB42" s="25"/>
      <c r="AJC42" s="25"/>
      <c r="AJD42" s="25"/>
      <c r="AJE42" s="25"/>
      <c r="AJF42" s="25"/>
      <c r="AJG42" s="25"/>
      <c r="AJH42" s="25"/>
      <c r="AJI42" s="25"/>
      <c r="AJJ42" s="25"/>
      <c r="AJK42" s="25"/>
      <c r="AJL42" s="25"/>
      <c r="AJM42" s="25"/>
      <c r="AJN42" s="25"/>
      <c r="AJO42" s="25"/>
      <c r="AJP42" s="25"/>
      <c r="AJQ42" s="25"/>
      <c r="AJR42" s="25"/>
      <c r="AJS42" s="25"/>
      <c r="AJT42" s="25"/>
      <c r="AJU42" s="25"/>
      <c r="AJV42" s="25"/>
      <c r="AJW42" s="25"/>
      <c r="AJX42" s="25"/>
      <c r="AJY42" s="25"/>
      <c r="AJZ42" s="25"/>
      <c r="AKA42" s="25"/>
      <c r="AKB42" s="25"/>
      <c r="AKC42" s="25"/>
      <c r="AKD42" s="25"/>
      <c r="AKE42" s="25"/>
      <c r="AKF42" s="25"/>
      <c r="AKG42" s="25"/>
      <c r="AKH42" s="25"/>
      <c r="AKI42" s="25"/>
      <c r="AKJ42" s="25"/>
      <c r="AKK42" s="25"/>
      <c r="AKL42" s="25"/>
      <c r="AKM42" s="25"/>
      <c r="AKN42" s="25"/>
      <c r="AKO42" s="25"/>
      <c r="AKP42" s="25"/>
      <c r="AKQ42" s="25"/>
      <c r="AKR42" s="25"/>
      <c r="AKS42" s="25"/>
      <c r="AKT42" s="25"/>
      <c r="AKU42" s="25"/>
      <c r="AKV42" s="25"/>
      <c r="AKW42" s="25"/>
      <c r="AKX42" s="25"/>
      <c r="AKY42" s="25"/>
      <c r="AKZ42" s="25"/>
      <c r="ALA42" s="25"/>
      <c r="ALB42" s="25"/>
      <c r="ALC42" s="25"/>
      <c r="ALD42" s="25"/>
      <c r="ALE42" s="25"/>
      <c r="ALF42" s="25"/>
      <c r="ALG42" s="25"/>
      <c r="ALH42" s="25"/>
      <c r="ALI42" s="25"/>
      <c r="ALJ42" s="25"/>
      <c r="ALK42" s="25"/>
      <c r="ALL42" s="25"/>
      <c r="ALM42" s="25"/>
      <c r="ALN42" s="25"/>
      <c r="ALO42" s="25"/>
      <c r="ALP42" s="25"/>
      <c r="ALQ42" s="25"/>
      <c r="ALR42" s="25"/>
      <c r="ALS42" s="25"/>
      <c r="ALT42" s="25"/>
      <c r="ALU42" s="25"/>
      <c r="ALV42" s="25"/>
      <c r="ALW42" s="25"/>
      <c r="ALX42" s="25"/>
      <c r="ALY42" s="25"/>
      <c r="ALZ42" s="25"/>
      <c r="AMA42" s="25"/>
      <c r="AMB42" s="25"/>
      <c r="AMC42" s="25"/>
      <c r="AMD42" s="25"/>
      <c r="AME42" s="25"/>
      <c r="AMF42" s="25"/>
      <c r="AMG42" s="25"/>
      <c r="AMH42" s="25"/>
      <c r="AMI42" s="25"/>
      <c r="AMJ42" s="25"/>
      <c r="AMK42" s="25"/>
    </row>
    <row r="43" spans="1:1025" ht="15" customHeight="1">
      <c r="A43" s="100"/>
      <c r="B43" s="108"/>
      <c r="C43" s="108"/>
      <c r="D43" s="23"/>
      <c r="E43" s="77"/>
      <c r="F43" s="101"/>
      <c r="G43" s="101"/>
      <c r="H43" s="102"/>
      <c r="I43" s="103"/>
      <c r="J43" s="28"/>
    </row>
    <row r="44" spans="1:1025" ht="24" customHeight="1">
      <c r="A44" s="109" t="s">
        <v>380</v>
      </c>
      <c r="B44" s="109"/>
      <c r="C44" s="109"/>
      <c r="D44" s="109"/>
      <c r="E44" s="109"/>
      <c r="F44" s="109"/>
      <c r="G44" s="109"/>
      <c r="H44" s="109"/>
      <c r="I44" s="104"/>
      <c r="J44" s="79" t="s">
        <v>152</v>
      </c>
    </row>
    <row r="45" spans="1:1025">
      <c r="A45" s="100"/>
      <c r="B45" s="25"/>
      <c r="C45" s="23"/>
      <c r="D45" s="23"/>
      <c r="E45" s="101"/>
      <c r="F45" s="101"/>
      <c r="G45" s="101"/>
      <c r="H45" s="102"/>
      <c r="I45" s="103"/>
      <c r="J45" s="28"/>
    </row>
  </sheetData>
  <mergeCells count="19">
    <mergeCell ref="A1:J1"/>
    <mergeCell ref="A2:J2"/>
    <mergeCell ref="A3:A4"/>
    <mergeCell ref="B3:B4"/>
    <mergeCell ref="C3:C4"/>
    <mergeCell ref="D3:D4"/>
    <mergeCell ref="E3:G3"/>
    <mergeCell ref="H3:H4"/>
    <mergeCell ref="I3:I4"/>
    <mergeCell ref="J3:J4"/>
    <mergeCell ref="B18:J18"/>
    <mergeCell ref="B43:C43"/>
    <mergeCell ref="A44:H44"/>
    <mergeCell ref="B6:J6"/>
    <mergeCell ref="B7:J7"/>
    <mergeCell ref="B12:J12"/>
    <mergeCell ref="H14:H17"/>
    <mergeCell ref="I14:I17"/>
    <mergeCell ref="J14:J17"/>
  </mergeCells>
  <printOptions horizontalCentered="1"/>
  <pageMargins left="0.78740157480314965" right="0.39370078740157483" top="1.1811023622047245" bottom="0.78740157480314965" header="0.98425196850393704" footer="0.51181102362204722"/>
  <pageSetup paperSize="9" scale="83" fitToHeight="0" orientation="landscape" horizontalDpi="300" verticalDpi="300" r:id="rId1"/>
  <headerFooter differentFirst="1">
    <oddHeader>&amp;C&amp;P</oddHeader>
  </headerFooter>
  <rowBreaks count="3" manualBreakCount="3">
    <brk id="9" max="9" man="1"/>
    <brk id="21" max="9" man="1"/>
    <brk id="37" max="9" man="1"/>
  </rowBreaks>
</worksheet>
</file>

<file path=xl/worksheets/sheet3.xml><?xml version="1.0" encoding="utf-8"?>
<worksheet xmlns="http://schemas.openxmlformats.org/spreadsheetml/2006/main" xmlns:r="http://schemas.openxmlformats.org/officeDocument/2006/relationships">
  <sheetPr>
    <pageSetUpPr fitToPage="1"/>
  </sheetPr>
  <dimension ref="A1:AMK46"/>
  <sheetViews>
    <sheetView view="pageBreakPreview" zoomScale="60" zoomScaleNormal="100" workbookViewId="0">
      <selection activeCell="I9" sqref="I9:I11"/>
    </sheetView>
  </sheetViews>
  <sheetFormatPr defaultColWidth="8.625" defaultRowHeight="14.25"/>
  <cols>
    <col min="1" max="1" width="5.375" style="34" customWidth="1"/>
    <col min="2" max="2" width="36.625" style="35" customWidth="1"/>
    <col min="3" max="3" width="12.625" style="35" customWidth="1"/>
    <col min="4" max="4" width="11.875" style="35" customWidth="1"/>
    <col min="5" max="5" width="11.5" style="35" customWidth="1"/>
    <col min="6" max="6" width="11.125" style="35" customWidth="1"/>
    <col min="7" max="8" width="9.875" style="35" customWidth="1"/>
    <col min="9" max="9" width="19" style="35" customWidth="1"/>
    <col min="10" max="10" width="9.875" style="35" customWidth="1"/>
    <col min="11" max="11" width="18" style="35" customWidth="1"/>
    <col min="12" max="12" width="15.25" style="35" customWidth="1"/>
    <col min="13" max="13" width="18.375" style="35" customWidth="1"/>
    <col min="14" max="1025" width="9.875" style="36" customWidth="1"/>
  </cols>
  <sheetData>
    <row r="1" spans="1:14" ht="18.75">
      <c r="A1" s="130" t="s">
        <v>153</v>
      </c>
      <c r="B1" s="130"/>
      <c r="C1" s="130"/>
      <c r="D1" s="130"/>
      <c r="E1" s="130"/>
      <c r="F1" s="130"/>
      <c r="G1" s="130"/>
      <c r="H1" s="130"/>
      <c r="I1" s="130"/>
      <c r="J1" s="130"/>
      <c r="K1" s="130"/>
      <c r="L1" s="130"/>
      <c r="M1" s="130"/>
    </row>
    <row r="2" spans="1:14" ht="18.75">
      <c r="A2" s="131" t="s">
        <v>154</v>
      </c>
      <c r="B2" s="131"/>
      <c r="C2" s="131"/>
      <c r="D2" s="131"/>
      <c r="E2" s="131"/>
      <c r="F2" s="131"/>
      <c r="G2" s="131"/>
      <c r="H2" s="131"/>
      <c r="I2" s="131"/>
      <c r="J2" s="131"/>
      <c r="K2" s="131"/>
      <c r="L2" s="131"/>
      <c r="M2" s="131"/>
    </row>
    <row r="3" spans="1:14" ht="79.5" customHeight="1">
      <c r="A3" s="120" t="s">
        <v>24</v>
      </c>
      <c r="B3" s="123" t="s">
        <v>155</v>
      </c>
      <c r="C3" s="123" t="s">
        <v>156</v>
      </c>
      <c r="D3" s="132" t="s">
        <v>157</v>
      </c>
      <c r="E3" s="132"/>
      <c r="F3" s="132"/>
      <c r="G3" s="132"/>
      <c r="H3" s="132"/>
      <c r="I3" s="123" t="s">
        <v>158</v>
      </c>
      <c r="J3" s="123" t="s">
        <v>159</v>
      </c>
      <c r="K3" s="123" t="s">
        <v>160</v>
      </c>
      <c r="L3" s="123" t="s">
        <v>161</v>
      </c>
      <c r="M3" s="123" t="s">
        <v>162</v>
      </c>
      <c r="N3" s="40"/>
    </row>
    <row r="4" spans="1:14" ht="33" customHeight="1">
      <c r="A4" s="120"/>
      <c r="B4" s="123"/>
      <c r="C4" s="123"/>
      <c r="D4" s="132" t="s">
        <v>163</v>
      </c>
      <c r="E4" s="132" t="s">
        <v>164</v>
      </c>
      <c r="F4" s="132"/>
      <c r="G4" s="132"/>
      <c r="H4" s="132"/>
      <c r="I4" s="123"/>
      <c r="J4" s="123"/>
      <c r="K4" s="123"/>
      <c r="L4" s="123"/>
      <c r="M4" s="123"/>
      <c r="N4" s="40"/>
    </row>
    <row r="5" spans="1:14" ht="15" customHeight="1">
      <c r="A5" s="120"/>
      <c r="B5" s="123"/>
      <c r="C5" s="123"/>
      <c r="D5" s="132"/>
      <c r="E5" s="39" t="s">
        <v>165</v>
      </c>
      <c r="F5" s="39" t="s">
        <v>166</v>
      </c>
      <c r="G5" s="39" t="s">
        <v>167</v>
      </c>
      <c r="H5" s="39" t="s">
        <v>168</v>
      </c>
      <c r="I5" s="123"/>
      <c r="J5" s="123"/>
      <c r="K5" s="123"/>
      <c r="L5" s="123"/>
      <c r="M5" s="123"/>
      <c r="N5" s="40"/>
    </row>
    <row r="6" spans="1:14" ht="15.75" customHeight="1">
      <c r="A6" s="37">
        <v>1</v>
      </c>
      <c r="B6" s="38">
        <v>2</v>
      </c>
      <c r="C6" s="38">
        <v>3</v>
      </c>
      <c r="D6" s="39">
        <v>4</v>
      </c>
      <c r="E6" s="39">
        <v>5</v>
      </c>
      <c r="F6" s="39">
        <v>6</v>
      </c>
      <c r="G6" s="39">
        <v>7</v>
      </c>
      <c r="H6" s="39">
        <v>8</v>
      </c>
      <c r="I6" s="38">
        <v>9</v>
      </c>
      <c r="J6" s="38">
        <v>10</v>
      </c>
      <c r="K6" s="38">
        <v>11</v>
      </c>
      <c r="L6" s="38">
        <v>12</v>
      </c>
      <c r="M6" s="38">
        <v>13</v>
      </c>
      <c r="N6" s="40"/>
    </row>
    <row r="7" spans="1:14" ht="55.5" customHeight="1">
      <c r="A7" s="125" t="s">
        <v>169</v>
      </c>
      <c r="B7" s="125"/>
      <c r="C7" s="125"/>
      <c r="D7" s="125"/>
      <c r="E7" s="125"/>
      <c r="F7" s="125"/>
      <c r="G7" s="125"/>
      <c r="H7" s="125"/>
      <c r="I7" s="125"/>
      <c r="J7" s="125"/>
      <c r="K7" s="125"/>
      <c r="L7" s="125"/>
      <c r="M7" s="125"/>
      <c r="N7" s="40"/>
    </row>
    <row r="8" spans="1:14" ht="15" customHeight="1">
      <c r="A8" s="37" t="s">
        <v>170</v>
      </c>
      <c r="B8" s="125" t="s">
        <v>171</v>
      </c>
      <c r="C8" s="125"/>
      <c r="D8" s="125"/>
      <c r="E8" s="125"/>
      <c r="F8" s="125"/>
      <c r="G8" s="125"/>
      <c r="H8" s="125"/>
      <c r="I8" s="125"/>
      <c r="J8" s="125"/>
      <c r="K8" s="125"/>
      <c r="L8" s="125"/>
      <c r="M8" s="125"/>
      <c r="N8" s="40"/>
    </row>
    <row r="9" spans="1:14" ht="66.75" customHeight="1">
      <c r="A9" s="120" t="s">
        <v>36</v>
      </c>
      <c r="B9" s="123" t="s">
        <v>172</v>
      </c>
      <c r="C9" s="38" t="s">
        <v>173</v>
      </c>
      <c r="D9" s="41">
        <f t="shared" ref="D9:D14" si="0">SUM(E9:H9)</f>
        <v>6586.6</v>
      </c>
      <c r="E9" s="41">
        <v>6323.1</v>
      </c>
      <c r="F9" s="41">
        <v>263.5</v>
      </c>
      <c r="G9" s="41">
        <v>0</v>
      </c>
      <c r="H9" s="41">
        <v>0</v>
      </c>
      <c r="I9" s="124" t="s">
        <v>174</v>
      </c>
      <c r="J9" s="123" t="s">
        <v>175</v>
      </c>
      <c r="K9" s="38">
        <v>100</v>
      </c>
      <c r="L9" s="119" t="s">
        <v>42</v>
      </c>
      <c r="M9" s="120" t="s">
        <v>176</v>
      </c>
      <c r="N9" s="40"/>
    </row>
    <row r="10" spans="1:14" ht="63" customHeight="1">
      <c r="A10" s="120"/>
      <c r="B10" s="123"/>
      <c r="C10" s="38" t="s">
        <v>177</v>
      </c>
      <c r="D10" s="41">
        <f t="shared" si="0"/>
        <v>7962</v>
      </c>
      <c r="E10" s="41">
        <v>6528.8</v>
      </c>
      <c r="F10" s="41">
        <v>1433.2</v>
      </c>
      <c r="G10" s="41">
        <v>0</v>
      </c>
      <c r="H10" s="41">
        <v>0</v>
      </c>
      <c r="I10" s="124"/>
      <c r="J10" s="124"/>
      <c r="K10" s="38">
        <v>100</v>
      </c>
      <c r="L10" s="119"/>
      <c r="M10" s="120"/>
      <c r="N10" s="40"/>
    </row>
    <row r="11" spans="1:14" ht="65.25" customHeight="1">
      <c r="A11" s="120"/>
      <c r="B11" s="123"/>
      <c r="C11" s="38" t="s">
        <v>178</v>
      </c>
      <c r="D11" s="41">
        <f t="shared" si="0"/>
        <v>7962</v>
      </c>
      <c r="E11" s="41">
        <v>6528.8</v>
      </c>
      <c r="F11" s="41">
        <v>1433.2</v>
      </c>
      <c r="G11" s="41">
        <v>0</v>
      </c>
      <c r="H11" s="41">
        <v>0</v>
      </c>
      <c r="I11" s="124"/>
      <c r="J11" s="124"/>
      <c r="K11" s="38">
        <v>100</v>
      </c>
      <c r="L11" s="119"/>
      <c r="M11" s="120"/>
      <c r="N11" s="40"/>
    </row>
    <row r="12" spans="1:14" ht="18.75" customHeight="1">
      <c r="A12" s="129" t="s">
        <v>179</v>
      </c>
      <c r="B12" s="129"/>
      <c r="C12" s="43" t="s">
        <v>173</v>
      </c>
      <c r="D12" s="44">
        <f t="shared" si="0"/>
        <v>6586.6</v>
      </c>
      <c r="E12" s="44">
        <f t="shared" ref="E12:H14" si="1">E9</f>
        <v>6323.1</v>
      </c>
      <c r="F12" s="44">
        <f t="shared" si="1"/>
        <v>263.5</v>
      </c>
      <c r="G12" s="44">
        <f t="shared" si="1"/>
        <v>0</v>
      </c>
      <c r="H12" s="44">
        <f t="shared" si="1"/>
        <v>0</v>
      </c>
      <c r="I12" s="115" t="s">
        <v>180</v>
      </c>
      <c r="J12" s="115" t="s">
        <v>180</v>
      </c>
      <c r="K12" s="115" t="s">
        <v>180</v>
      </c>
      <c r="L12" s="115" t="s">
        <v>180</v>
      </c>
      <c r="M12" s="115" t="s">
        <v>180</v>
      </c>
      <c r="N12" s="40"/>
    </row>
    <row r="13" spans="1:14" ht="18.75" customHeight="1">
      <c r="A13" s="129"/>
      <c r="B13" s="129"/>
      <c r="C13" s="43" t="s">
        <v>177</v>
      </c>
      <c r="D13" s="44">
        <f t="shared" si="0"/>
        <v>7962</v>
      </c>
      <c r="E13" s="44">
        <f t="shared" si="1"/>
        <v>6528.8</v>
      </c>
      <c r="F13" s="44">
        <f t="shared" si="1"/>
        <v>1433.2</v>
      </c>
      <c r="G13" s="44">
        <f t="shared" si="1"/>
        <v>0</v>
      </c>
      <c r="H13" s="44">
        <f t="shared" si="1"/>
        <v>0</v>
      </c>
      <c r="I13" s="115"/>
      <c r="J13" s="115"/>
      <c r="K13" s="115"/>
      <c r="L13" s="115"/>
      <c r="M13" s="115"/>
      <c r="N13" s="40"/>
    </row>
    <row r="14" spans="1:14" ht="18.75" customHeight="1">
      <c r="A14" s="129"/>
      <c r="B14" s="129"/>
      <c r="C14" s="43" t="s">
        <v>178</v>
      </c>
      <c r="D14" s="44">
        <f t="shared" si="0"/>
        <v>7962</v>
      </c>
      <c r="E14" s="44">
        <f t="shared" si="1"/>
        <v>6528.8</v>
      </c>
      <c r="F14" s="44">
        <f t="shared" si="1"/>
        <v>1433.2</v>
      </c>
      <c r="G14" s="44">
        <f t="shared" si="1"/>
        <v>0</v>
      </c>
      <c r="H14" s="44">
        <f t="shared" si="1"/>
        <v>0</v>
      </c>
      <c r="I14" s="115"/>
      <c r="J14" s="115"/>
      <c r="K14" s="115"/>
      <c r="L14" s="115"/>
      <c r="M14" s="115"/>
      <c r="N14" s="40"/>
    </row>
    <row r="15" spans="1:14" ht="26.85" customHeight="1">
      <c r="A15" s="37" t="s">
        <v>181</v>
      </c>
      <c r="B15" s="125" t="s">
        <v>182</v>
      </c>
      <c r="C15" s="125"/>
      <c r="D15" s="125"/>
      <c r="E15" s="125"/>
      <c r="F15" s="125"/>
      <c r="G15" s="125"/>
      <c r="H15" s="125"/>
      <c r="I15" s="125"/>
      <c r="J15" s="125"/>
      <c r="K15" s="125"/>
      <c r="L15" s="125"/>
      <c r="M15" s="125"/>
      <c r="N15" s="40"/>
    </row>
    <row r="16" spans="1:14" ht="27.75" customHeight="1">
      <c r="A16" s="126" t="s">
        <v>58</v>
      </c>
      <c r="B16" s="127" t="s">
        <v>183</v>
      </c>
      <c r="C16" s="45" t="s">
        <v>173</v>
      </c>
      <c r="D16" s="46">
        <f>SUM(F16:H16)</f>
        <v>8000</v>
      </c>
      <c r="E16" s="46">
        <f t="shared" ref="E16:H18" si="2">E19+E22+E25</f>
        <v>0</v>
      </c>
      <c r="F16" s="46">
        <f t="shared" si="2"/>
        <v>0</v>
      </c>
      <c r="G16" s="46">
        <f t="shared" si="2"/>
        <v>8000</v>
      </c>
      <c r="H16" s="46">
        <f t="shared" si="2"/>
        <v>0</v>
      </c>
      <c r="I16" s="128" t="s">
        <v>184</v>
      </c>
      <c r="J16" s="127" t="s">
        <v>63</v>
      </c>
      <c r="K16" s="45">
        <v>5</v>
      </c>
      <c r="L16" s="128" t="s">
        <v>42</v>
      </c>
      <c r="M16" s="126" t="s">
        <v>185</v>
      </c>
      <c r="N16" s="40"/>
    </row>
    <row r="17" spans="1:14" ht="27.75" customHeight="1">
      <c r="A17" s="126"/>
      <c r="B17" s="127"/>
      <c r="C17" s="45" t="s">
        <v>177</v>
      </c>
      <c r="D17" s="46">
        <f>SUM(E17:H17)</f>
        <v>0</v>
      </c>
      <c r="E17" s="46">
        <f t="shared" si="2"/>
        <v>0</v>
      </c>
      <c r="F17" s="46">
        <f t="shared" si="2"/>
        <v>0</v>
      </c>
      <c r="G17" s="46">
        <f t="shared" si="2"/>
        <v>0</v>
      </c>
      <c r="H17" s="46">
        <f t="shared" si="2"/>
        <v>0</v>
      </c>
      <c r="I17" s="128"/>
      <c r="J17" s="128"/>
      <c r="K17" s="45" t="s">
        <v>186</v>
      </c>
      <c r="L17" s="128"/>
      <c r="M17" s="126"/>
      <c r="N17" s="40"/>
    </row>
    <row r="18" spans="1:14" ht="27.75" customHeight="1">
      <c r="A18" s="126"/>
      <c r="B18" s="127"/>
      <c r="C18" s="45" t="s">
        <v>178</v>
      </c>
      <c r="D18" s="46">
        <f>SUM(E18:H18)</f>
        <v>0</v>
      </c>
      <c r="E18" s="46">
        <f t="shared" si="2"/>
        <v>0</v>
      </c>
      <c r="F18" s="46">
        <f t="shared" si="2"/>
        <v>0</v>
      </c>
      <c r="G18" s="46">
        <f t="shared" si="2"/>
        <v>0</v>
      </c>
      <c r="H18" s="46">
        <f t="shared" si="2"/>
        <v>0</v>
      </c>
      <c r="I18" s="128"/>
      <c r="J18" s="128"/>
      <c r="K18" s="45" t="s">
        <v>186</v>
      </c>
      <c r="L18" s="128"/>
      <c r="M18" s="126"/>
      <c r="N18" s="40"/>
    </row>
    <row r="19" spans="1:14" ht="27" customHeight="1">
      <c r="A19" s="121" t="s">
        <v>187</v>
      </c>
      <c r="B19" s="122" t="s">
        <v>188</v>
      </c>
      <c r="C19" s="38" t="s">
        <v>173</v>
      </c>
      <c r="D19" s="41">
        <f>SUM(F19:H19)</f>
        <v>2000</v>
      </c>
      <c r="E19" s="41">
        <v>0</v>
      </c>
      <c r="F19" s="41">
        <v>0</v>
      </c>
      <c r="G19" s="41">
        <v>2000</v>
      </c>
      <c r="H19" s="41">
        <v>0</v>
      </c>
      <c r="I19" s="124" t="s">
        <v>184</v>
      </c>
      <c r="J19" s="123" t="s">
        <v>63</v>
      </c>
      <c r="K19" s="38">
        <v>1</v>
      </c>
      <c r="L19" s="119" t="s">
        <v>42</v>
      </c>
      <c r="M19" s="120" t="s">
        <v>189</v>
      </c>
      <c r="N19" s="40"/>
    </row>
    <row r="20" spans="1:14" ht="27" customHeight="1">
      <c r="A20" s="121"/>
      <c r="B20" s="122"/>
      <c r="C20" s="38" t="s">
        <v>177</v>
      </c>
      <c r="D20" s="41">
        <f>SUM(E20:H20)</f>
        <v>0</v>
      </c>
      <c r="E20" s="41">
        <v>0</v>
      </c>
      <c r="F20" s="41">
        <v>0</v>
      </c>
      <c r="G20" s="41">
        <v>0</v>
      </c>
      <c r="H20" s="41">
        <v>0</v>
      </c>
      <c r="I20" s="124"/>
      <c r="J20" s="124"/>
      <c r="K20" s="38" t="s">
        <v>186</v>
      </c>
      <c r="L20" s="119"/>
      <c r="M20" s="120"/>
      <c r="N20" s="40"/>
    </row>
    <row r="21" spans="1:14" ht="27" customHeight="1">
      <c r="A21" s="121"/>
      <c r="B21" s="122"/>
      <c r="C21" s="38" t="s">
        <v>178</v>
      </c>
      <c r="D21" s="41">
        <f>SUM(E21:H21)</f>
        <v>0</v>
      </c>
      <c r="E21" s="41">
        <v>0</v>
      </c>
      <c r="F21" s="41">
        <v>0</v>
      </c>
      <c r="G21" s="41">
        <v>0</v>
      </c>
      <c r="H21" s="41">
        <v>0</v>
      </c>
      <c r="I21" s="124"/>
      <c r="J21" s="124"/>
      <c r="K21" s="38" t="s">
        <v>186</v>
      </c>
      <c r="L21" s="119"/>
      <c r="M21" s="120"/>
      <c r="N21" s="40"/>
    </row>
    <row r="22" spans="1:14" ht="27" customHeight="1">
      <c r="A22" s="121" t="s">
        <v>190</v>
      </c>
      <c r="B22" s="122" t="s">
        <v>191</v>
      </c>
      <c r="C22" s="38" t="s">
        <v>173</v>
      </c>
      <c r="D22" s="41">
        <f>SUM(F22:H22)</f>
        <v>6000</v>
      </c>
      <c r="E22" s="41">
        <v>0</v>
      </c>
      <c r="F22" s="41">
        <v>0</v>
      </c>
      <c r="G22" s="41">
        <v>6000</v>
      </c>
      <c r="H22" s="41">
        <v>0</v>
      </c>
      <c r="I22" s="124" t="s">
        <v>184</v>
      </c>
      <c r="J22" s="123" t="s">
        <v>63</v>
      </c>
      <c r="K22" s="38">
        <v>4</v>
      </c>
      <c r="L22" s="119" t="s">
        <v>42</v>
      </c>
      <c r="M22" s="120" t="s">
        <v>176</v>
      </c>
      <c r="N22" s="40"/>
    </row>
    <row r="23" spans="1:14" ht="27" customHeight="1">
      <c r="A23" s="121"/>
      <c r="B23" s="122"/>
      <c r="C23" s="38" t="s">
        <v>177</v>
      </c>
      <c r="D23" s="41">
        <f>SUM(E23:H23)</f>
        <v>0</v>
      </c>
      <c r="E23" s="41">
        <v>0</v>
      </c>
      <c r="F23" s="41">
        <v>0</v>
      </c>
      <c r="G23" s="41">
        <v>0</v>
      </c>
      <c r="H23" s="41">
        <v>0</v>
      </c>
      <c r="I23" s="124"/>
      <c r="J23" s="124"/>
      <c r="K23" s="38" t="s">
        <v>186</v>
      </c>
      <c r="L23" s="119"/>
      <c r="M23" s="120"/>
      <c r="N23" s="40"/>
    </row>
    <row r="24" spans="1:14" ht="27" customHeight="1">
      <c r="A24" s="121"/>
      <c r="B24" s="122"/>
      <c r="C24" s="38" t="s">
        <v>178</v>
      </c>
      <c r="D24" s="41">
        <f>SUM(E24:H24)</f>
        <v>0</v>
      </c>
      <c r="E24" s="41">
        <v>0</v>
      </c>
      <c r="F24" s="41">
        <v>0</v>
      </c>
      <c r="G24" s="41">
        <v>0</v>
      </c>
      <c r="H24" s="41">
        <v>0</v>
      </c>
      <c r="I24" s="124"/>
      <c r="J24" s="124"/>
      <c r="K24" s="38" t="s">
        <v>186</v>
      </c>
      <c r="L24" s="119"/>
      <c r="M24" s="120"/>
      <c r="N24" s="40"/>
    </row>
    <row r="25" spans="1:14" ht="15" hidden="1" customHeight="1">
      <c r="A25" s="121" t="s">
        <v>192</v>
      </c>
      <c r="B25" s="122" t="s">
        <v>193</v>
      </c>
      <c r="C25" s="38" t="s">
        <v>173</v>
      </c>
      <c r="D25" s="41">
        <f>SUM(F25:H25)</f>
        <v>0</v>
      </c>
      <c r="E25" s="41">
        <v>0</v>
      </c>
      <c r="F25" s="41">
        <v>0</v>
      </c>
      <c r="G25" s="41">
        <v>0</v>
      </c>
      <c r="H25" s="41">
        <v>0</v>
      </c>
      <c r="I25" s="123"/>
      <c r="J25" s="123" t="s">
        <v>63</v>
      </c>
      <c r="K25" s="38"/>
      <c r="L25" s="38"/>
      <c r="M25" s="38"/>
      <c r="N25" s="40"/>
    </row>
    <row r="26" spans="1:14" ht="15.75" hidden="1">
      <c r="A26" s="121"/>
      <c r="B26" s="122"/>
      <c r="C26" s="38" t="s">
        <v>177</v>
      </c>
      <c r="D26" s="41">
        <f>SUM(E26:H26)</f>
        <v>0</v>
      </c>
      <c r="E26" s="41">
        <v>0</v>
      </c>
      <c r="F26" s="41">
        <v>0</v>
      </c>
      <c r="G26" s="41">
        <v>0</v>
      </c>
      <c r="H26" s="41">
        <v>0</v>
      </c>
      <c r="I26" s="123"/>
      <c r="J26" s="123"/>
      <c r="K26" s="38"/>
      <c r="L26" s="38"/>
      <c r="M26" s="38"/>
      <c r="N26" s="40"/>
    </row>
    <row r="27" spans="1:14" ht="15.75" hidden="1">
      <c r="A27" s="121"/>
      <c r="B27" s="122"/>
      <c r="C27" s="38" t="s">
        <v>178</v>
      </c>
      <c r="D27" s="41">
        <f>SUM(E27:H27)</f>
        <v>0</v>
      </c>
      <c r="E27" s="41">
        <v>0</v>
      </c>
      <c r="F27" s="41">
        <v>0</v>
      </c>
      <c r="G27" s="41">
        <v>0</v>
      </c>
      <c r="H27" s="41">
        <v>0</v>
      </c>
      <c r="I27" s="123"/>
      <c r="J27" s="123"/>
      <c r="K27" s="38"/>
      <c r="L27" s="38"/>
      <c r="M27" s="38"/>
      <c r="N27" s="40"/>
    </row>
    <row r="28" spans="1:14" ht="63" hidden="1" customHeight="1">
      <c r="A28" s="121" t="s">
        <v>61</v>
      </c>
      <c r="B28" s="122" t="s">
        <v>194</v>
      </c>
      <c r="C28" s="38" t="s">
        <v>173</v>
      </c>
      <c r="D28" s="41">
        <f>SUM(F28:H28)</f>
        <v>0</v>
      </c>
      <c r="E28" s="41">
        <v>0</v>
      </c>
      <c r="F28" s="41">
        <v>0</v>
      </c>
      <c r="G28" s="41">
        <v>0</v>
      </c>
      <c r="H28" s="41">
        <v>0</v>
      </c>
      <c r="I28" s="124" t="s">
        <v>195</v>
      </c>
      <c r="J28" s="123" t="s">
        <v>63</v>
      </c>
      <c r="K28" s="38">
        <v>2</v>
      </c>
      <c r="L28" s="119" t="s">
        <v>42</v>
      </c>
      <c r="M28" s="120" t="s">
        <v>176</v>
      </c>
      <c r="N28" s="40"/>
    </row>
    <row r="29" spans="1:14" ht="63" hidden="1" customHeight="1">
      <c r="A29" s="121"/>
      <c r="B29" s="122"/>
      <c r="C29" s="38" t="s">
        <v>177</v>
      </c>
      <c r="D29" s="41">
        <f t="shared" ref="D29:D36" si="3">SUM(E29:H29)</f>
        <v>0</v>
      </c>
      <c r="E29" s="41">
        <v>0</v>
      </c>
      <c r="F29" s="41">
        <v>0</v>
      </c>
      <c r="G29" s="41">
        <v>0</v>
      </c>
      <c r="H29" s="41">
        <v>0</v>
      </c>
      <c r="I29" s="124"/>
      <c r="J29" s="124"/>
      <c r="K29" s="38">
        <v>1</v>
      </c>
      <c r="L29" s="119"/>
      <c r="M29" s="120"/>
      <c r="N29" s="40"/>
    </row>
    <row r="30" spans="1:14" ht="63" hidden="1" customHeight="1">
      <c r="A30" s="121"/>
      <c r="B30" s="122"/>
      <c r="C30" s="38" t="s">
        <v>178</v>
      </c>
      <c r="D30" s="41">
        <f t="shared" si="3"/>
        <v>0</v>
      </c>
      <c r="E30" s="41">
        <v>0</v>
      </c>
      <c r="F30" s="41">
        <v>0</v>
      </c>
      <c r="G30" s="41">
        <v>0</v>
      </c>
      <c r="H30" s="41">
        <v>0</v>
      </c>
      <c r="I30" s="124"/>
      <c r="J30" s="124"/>
      <c r="K30" s="38" t="s">
        <v>186</v>
      </c>
      <c r="L30" s="119"/>
      <c r="M30" s="120"/>
      <c r="N30" s="40"/>
    </row>
    <row r="31" spans="1:14" ht="18.75" customHeight="1">
      <c r="A31" s="118" t="s">
        <v>179</v>
      </c>
      <c r="B31" s="118"/>
      <c r="C31" s="43" t="s">
        <v>173</v>
      </c>
      <c r="D31" s="44">
        <f t="shared" si="3"/>
        <v>8000</v>
      </c>
      <c r="E31" s="44">
        <f t="shared" ref="E31:H33" si="4">E16+E28</f>
        <v>0</v>
      </c>
      <c r="F31" s="44">
        <f t="shared" si="4"/>
        <v>0</v>
      </c>
      <c r="G31" s="44">
        <f t="shared" si="4"/>
        <v>8000</v>
      </c>
      <c r="H31" s="44">
        <f t="shared" si="4"/>
        <v>0</v>
      </c>
      <c r="I31" s="115" t="s">
        <v>180</v>
      </c>
      <c r="J31" s="115" t="s">
        <v>180</v>
      </c>
      <c r="K31" s="115" t="s">
        <v>180</v>
      </c>
      <c r="L31" s="115" t="s">
        <v>180</v>
      </c>
      <c r="M31" s="115" t="s">
        <v>180</v>
      </c>
      <c r="N31" s="40"/>
    </row>
    <row r="32" spans="1:14" ht="18.75" customHeight="1">
      <c r="A32" s="118"/>
      <c r="B32" s="118"/>
      <c r="C32" s="43" t="s">
        <v>177</v>
      </c>
      <c r="D32" s="44">
        <f t="shared" si="3"/>
        <v>0</v>
      </c>
      <c r="E32" s="44">
        <f t="shared" si="4"/>
        <v>0</v>
      </c>
      <c r="F32" s="44">
        <f t="shared" si="4"/>
        <v>0</v>
      </c>
      <c r="G32" s="44">
        <f t="shared" si="4"/>
        <v>0</v>
      </c>
      <c r="H32" s="44">
        <f t="shared" si="4"/>
        <v>0</v>
      </c>
      <c r="I32" s="115"/>
      <c r="J32" s="115"/>
      <c r="K32" s="115"/>
      <c r="L32" s="115"/>
      <c r="M32" s="115"/>
      <c r="N32" s="40"/>
    </row>
    <row r="33" spans="1:14" ht="18.75" customHeight="1">
      <c r="A33" s="118"/>
      <c r="B33" s="118"/>
      <c r="C33" s="43" t="s">
        <v>178</v>
      </c>
      <c r="D33" s="44">
        <f t="shared" si="3"/>
        <v>0</v>
      </c>
      <c r="E33" s="44">
        <f t="shared" si="4"/>
        <v>0</v>
      </c>
      <c r="F33" s="44">
        <f t="shared" si="4"/>
        <v>0</v>
      </c>
      <c r="G33" s="44">
        <f t="shared" si="4"/>
        <v>0</v>
      </c>
      <c r="H33" s="44">
        <f t="shared" si="4"/>
        <v>0</v>
      </c>
      <c r="I33" s="115"/>
      <c r="J33" s="115"/>
      <c r="K33" s="115"/>
      <c r="L33" s="115"/>
      <c r="M33" s="115"/>
      <c r="N33" s="40"/>
    </row>
    <row r="34" spans="1:14" ht="18.75" customHeight="1">
      <c r="A34" s="118" t="s">
        <v>196</v>
      </c>
      <c r="B34" s="118"/>
      <c r="C34" s="43" t="s">
        <v>173</v>
      </c>
      <c r="D34" s="44">
        <f t="shared" si="3"/>
        <v>14586.6</v>
      </c>
      <c r="E34" s="44">
        <f t="shared" ref="E34:H36" si="5">E12+E31</f>
        <v>6323.1</v>
      </c>
      <c r="F34" s="44">
        <f t="shared" si="5"/>
        <v>263.5</v>
      </c>
      <c r="G34" s="44">
        <f t="shared" si="5"/>
        <v>8000</v>
      </c>
      <c r="H34" s="44">
        <f t="shared" si="5"/>
        <v>0</v>
      </c>
      <c r="I34" s="115" t="s">
        <v>180</v>
      </c>
      <c r="J34" s="115" t="s">
        <v>180</v>
      </c>
      <c r="K34" s="115" t="s">
        <v>180</v>
      </c>
      <c r="L34" s="115" t="s">
        <v>180</v>
      </c>
      <c r="M34" s="115" t="s">
        <v>180</v>
      </c>
      <c r="N34" s="40"/>
    </row>
    <row r="35" spans="1:14" ht="18.75" customHeight="1">
      <c r="A35" s="118"/>
      <c r="B35" s="118"/>
      <c r="C35" s="43" t="s">
        <v>177</v>
      </c>
      <c r="D35" s="44">
        <f t="shared" si="3"/>
        <v>7962</v>
      </c>
      <c r="E35" s="44">
        <f t="shared" si="5"/>
        <v>6528.8</v>
      </c>
      <c r="F35" s="44">
        <f t="shared" si="5"/>
        <v>1433.2</v>
      </c>
      <c r="G35" s="44">
        <f t="shared" si="5"/>
        <v>0</v>
      </c>
      <c r="H35" s="44">
        <f t="shared" si="5"/>
        <v>0</v>
      </c>
      <c r="I35" s="115"/>
      <c r="J35" s="115"/>
      <c r="K35" s="115"/>
      <c r="L35" s="115"/>
      <c r="M35" s="115"/>
      <c r="N35" s="40"/>
    </row>
    <row r="36" spans="1:14" ht="18.75" customHeight="1">
      <c r="A36" s="118"/>
      <c r="B36" s="118"/>
      <c r="C36" s="43" t="s">
        <v>178</v>
      </c>
      <c r="D36" s="44">
        <f t="shared" si="3"/>
        <v>7962</v>
      </c>
      <c r="E36" s="44">
        <f t="shared" si="5"/>
        <v>6528.8</v>
      </c>
      <c r="F36" s="44">
        <f t="shared" si="5"/>
        <v>1433.2</v>
      </c>
      <c r="G36" s="44">
        <f t="shared" si="5"/>
        <v>0</v>
      </c>
      <c r="H36" s="44">
        <f t="shared" si="5"/>
        <v>0</v>
      </c>
      <c r="I36" s="115"/>
      <c r="J36" s="115"/>
      <c r="K36" s="115"/>
      <c r="L36" s="115"/>
      <c r="M36" s="115"/>
      <c r="N36" s="40"/>
    </row>
    <row r="37" spans="1:14" ht="15.75" customHeight="1">
      <c r="A37" s="116" t="s">
        <v>197</v>
      </c>
      <c r="B37" s="116"/>
      <c r="C37" s="116"/>
      <c r="D37" s="116"/>
      <c r="E37" s="116"/>
      <c r="F37" s="116"/>
      <c r="G37" s="116"/>
      <c r="H37" s="116"/>
      <c r="I37" s="116"/>
      <c r="J37" s="116"/>
      <c r="K37" s="116"/>
      <c r="L37" s="116"/>
      <c r="M37" s="116"/>
      <c r="N37" s="40"/>
    </row>
    <row r="38" spans="1:14" ht="33" customHeight="1">
      <c r="A38" s="117" t="s">
        <v>198</v>
      </c>
      <c r="B38" s="117"/>
      <c r="C38" s="117"/>
      <c r="D38" s="117"/>
      <c r="E38" s="117"/>
      <c r="F38" s="117"/>
      <c r="G38" s="117"/>
      <c r="H38" s="117"/>
      <c r="I38" s="117"/>
      <c r="J38" s="117"/>
      <c r="K38" s="117"/>
      <c r="L38" s="117"/>
      <c r="M38" s="117"/>
      <c r="N38" s="40"/>
    </row>
    <row r="39" spans="1:14" ht="31.5" customHeight="1">
      <c r="A39" s="117" t="s">
        <v>199</v>
      </c>
      <c r="B39" s="117"/>
      <c r="C39" s="117"/>
      <c r="D39" s="117"/>
      <c r="E39" s="117"/>
      <c r="F39" s="117"/>
      <c r="G39" s="117"/>
      <c r="H39" s="117"/>
      <c r="I39" s="117"/>
      <c r="J39" s="117"/>
      <c r="K39" s="117"/>
      <c r="L39" s="117"/>
      <c r="M39" s="117"/>
      <c r="N39" s="40"/>
    </row>
    <row r="40" spans="1:14" ht="21" customHeight="1">
      <c r="A40" s="117" t="s">
        <v>200</v>
      </c>
      <c r="B40" s="117"/>
      <c r="C40" s="117"/>
      <c r="D40" s="117"/>
      <c r="E40" s="117"/>
      <c r="F40" s="117"/>
      <c r="G40" s="117"/>
      <c r="H40" s="117"/>
      <c r="I40" s="117"/>
      <c r="J40" s="117"/>
      <c r="K40" s="117"/>
      <c r="L40" s="117"/>
      <c r="M40" s="117"/>
      <c r="N40" s="40"/>
    </row>
    <row r="41" spans="1:14" ht="15.75" customHeight="1">
      <c r="A41" s="47"/>
      <c r="B41" s="48"/>
      <c r="C41" s="48"/>
      <c r="D41" s="49"/>
      <c r="E41" s="49"/>
      <c r="F41" s="49"/>
      <c r="G41" s="49"/>
      <c r="H41" s="49"/>
      <c r="I41" s="48"/>
      <c r="J41" s="48"/>
      <c r="K41" s="48"/>
      <c r="L41" s="48"/>
      <c r="M41" s="48"/>
      <c r="N41" s="40"/>
    </row>
    <row r="42" spans="1:14" ht="15" customHeight="1">
      <c r="A42" s="112" t="s">
        <v>379</v>
      </c>
      <c r="B42" s="112"/>
      <c r="C42" s="50"/>
      <c r="D42" s="50"/>
      <c r="E42" s="50"/>
      <c r="F42" s="50"/>
      <c r="G42" s="50"/>
      <c r="H42" s="50"/>
      <c r="I42" s="50"/>
      <c r="J42" s="50"/>
      <c r="K42" s="50"/>
      <c r="L42" s="50"/>
      <c r="M42" s="50"/>
    </row>
    <row r="43" spans="1:14" ht="21" customHeight="1">
      <c r="A43" s="113" t="s">
        <v>378</v>
      </c>
      <c r="B43" s="113"/>
      <c r="C43" s="50"/>
      <c r="D43" s="50"/>
      <c r="E43" s="50"/>
      <c r="F43" s="50"/>
      <c r="G43" s="50"/>
      <c r="H43" s="50"/>
      <c r="I43" s="50"/>
      <c r="J43" s="50"/>
      <c r="K43" s="33" t="s">
        <v>201</v>
      </c>
      <c r="L43" s="50"/>
      <c r="M43" s="50"/>
    </row>
    <row r="44" spans="1:14" ht="15.75">
      <c r="A44" s="114"/>
      <c r="B44" s="114"/>
      <c r="C44" s="114"/>
      <c r="D44" s="114"/>
      <c r="E44" s="114"/>
      <c r="F44" s="114"/>
      <c r="G44" s="114"/>
      <c r="H44" s="114"/>
      <c r="I44" s="114"/>
      <c r="J44" s="114"/>
      <c r="K44" s="114"/>
      <c r="L44" s="114"/>
      <c r="M44" s="114"/>
    </row>
    <row r="45" spans="1:14" ht="15.75">
      <c r="A45" s="114"/>
      <c r="B45" s="114"/>
      <c r="C45" s="114"/>
      <c r="D45" s="114"/>
      <c r="E45" s="114"/>
      <c r="F45" s="114"/>
      <c r="G45" s="114"/>
      <c r="H45" s="114"/>
      <c r="I45" s="114"/>
      <c r="J45" s="114"/>
      <c r="K45" s="114"/>
      <c r="L45" s="114"/>
      <c r="M45" s="114"/>
    </row>
    <row r="46" spans="1:14" ht="15.75">
      <c r="A46" s="51"/>
    </row>
  </sheetData>
  <mergeCells count="76">
    <mergeCell ref="A1:M1"/>
    <mergeCell ref="A2:M2"/>
    <mergeCell ref="A3:A5"/>
    <mergeCell ref="B3:B5"/>
    <mergeCell ref="C3:C5"/>
    <mergeCell ref="D3:H3"/>
    <mergeCell ref="I3:I5"/>
    <mergeCell ref="J3:J5"/>
    <mergeCell ref="K3:K5"/>
    <mergeCell ref="L3:L5"/>
    <mergeCell ref="M3:M5"/>
    <mergeCell ref="D4:D5"/>
    <mergeCell ref="E4:H4"/>
    <mergeCell ref="A7:M7"/>
    <mergeCell ref="B8:M8"/>
    <mergeCell ref="A9:A11"/>
    <mergeCell ref="B9:B11"/>
    <mergeCell ref="I9:I11"/>
    <mergeCell ref="J9:J11"/>
    <mergeCell ref="L9:L11"/>
    <mergeCell ref="M9:M11"/>
    <mergeCell ref="M12:M14"/>
    <mergeCell ref="B15:M15"/>
    <mergeCell ref="A16:A18"/>
    <mergeCell ref="B16:B18"/>
    <mergeCell ref="I16:I18"/>
    <mergeCell ref="J16:J18"/>
    <mergeCell ref="L16:L18"/>
    <mergeCell ref="M16:M18"/>
    <mergeCell ref="A12:B14"/>
    <mergeCell ref="I12:I14"/>
    <mergeCell ref="J12:J14"/>
    <mergeCell ref="K12:K14"/>
    <mergeCell ref="L12:L14"/>
    <mergeCell ref="M19:M21"/>
    <mergeCell ref="A22:A24"/>
    <mergeCell ref="B22:B24"/>
    <mergeCell ref="I22:I24"/>
    <mergeCell ref="J22:J24"/>
    <mergeCell ref="L22:L24"/>
    <mergeCell ref="M22:M24"/>
    <mergeCell ref="A19:A21"/>
    <mergeCell ref="B19:B21"/>
    <mergeCell ref="I19:I21"/>
    <mergeCell ref="J19:J21"/>
    <mergeCell ref="L19:L21"/>
    <mergeCell ref="A25:A27"/>
    <mergeCell ref="B25:B27"/>
    <mergeCell ref="I25:I27"/>
    <mergeCell ref="J25:J27"/>
    <mergeCell ref="A28:A30"/>
    <mergeCell ref="B28:B30"/>
    <mergeCell ref="I28:I30"/>
    <mergeCell ref="J28:J30"/>
    <mergeCell ref="L28:L30"/>
    <mergeCell ref="M28:M30"/>
    <mergeCell ref="A31:B33"/>
    <mergeCell ref="I31:I33"/>
    <mergeCell ref="J31:J33"/>
    <mergeCell ref="K31:K33"/>
    <mergeCell ref="L31:L33"/>
    <mergeCell ref="M31:M33"/>
    <mergeCell ref="A42:B42"/>
    <mergeCell ref="A43:B43"/>
    <mergeCell ref="A44:M44"/>
    <mergeCell ref="A45:M45"/>
    <mergeCell ref="M34:M36"/>
    <mergeCell ref="A37:M37"/>
    <mergeCell ref="A38:M38"/>
    <mergeCell ref="A39:M39"/>
    <mergeCell ref="A40:M40"/>
    <mergeCell ref="A34:B36"/>
    <mergeCell ref="I34:I36"/>
    <mergeCell ref="J34:J36"/>
    <mergeCell ref="K34:K36"/>
    <mergeCell ref="L34:L36"/>
  </mergeCells>
  <printOptions horizontalCentered="1"/>
  <pageMargins left="0.78740157480314965" right="0.39370078740157483" top="1.1811023622047245" bottom="0.78740157480314965" header="0.98425196850393704" footer="0.51181102362204722"/>
  <pageSetup paperSize="9" scale="65" fitToHeight="0" orientation="landscape" horizontalDpi="300" verticalDpi="300"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MK230"/>
  <sheetViews>
    <sheetView zoomScaleNormal="100" workbookViewId="0">
      <pane ySplit="6" topLeftCell="A7" activePane="bottomLeft" state="frozen"/>
      <selection pane="bottomLeft" activeCell="G205" sqref="G205"/>
    </sheetView>
  </sheetViews>
  <sheetFormatPr defaultColWidth="8.625" defaultRowHeight="14.25"/>
  <cols>
    <col min="1" max="1" width="6.625" style="34" customWidth="1"/>
    <col min="2" max="2" width="30" style="36" customWidth="1"/>
    <col min="3" max="3" width="11" style="52" customWidth="1"/>
    <col min="4" max="4" width="16" style="36" customWidth="1"/>
    <col min="5" max="5" width="10.875" style="36" customWidth="1"/>
    <col min="6" max="6" width="13.125" style="36" customWidth="1"/>
    <col min="7" max="7" width="13" style="36" customWidth="1"/>
    <col min="8" max="8" width="11.25" style="36" customWidth="1"/>
    <col min="9" max="9" width="27.5" style="36" customWidth="1"/>
    <col min="10" max="10" width="10.5" style="35" customWidth="1"/>
    <col min="11" max="11" width="11.25" style="36" customWidth="1"/>
    <col min="12" max="12" width="16" style="36" customWidth="1"/>
    <col min="13" max="13" width="12.625" style="36" customWidth="1"/>
    <col min="14" max="14" width="12.875" style="36" customWidth="1"/>
    <col min="15" max="1025" width="9.875" style="36" customWidth="1"/>
  </cols>
  <sheetData>
    <row r="1" spans="1:16" ht="18.75">
      <c r="A1" s="130" t="s">
        <v>202</v>
      </c>
      <c r="B1" s="130"/>
      <c r="C1" s="130"/>
      <c r="D1" s="130"/>
      <c r="E1" s="130"/>
      <c r="F1" s="130"/>
      <c r="G1" s="130"/>
      <c r="H1" s="130"/>
      <c r="I1" s="130"/>
      <c r="J1" s="130"/>
      <c r="K1" s="130"/>
      <c r="L1" s="130"/>
      <c r="M1" s="130"/>
      <c r="N1" s="53"/>
      <c r="O1" s="53"/>
      <c r="P1" s="53"/>
    </row>
    <row r="2" spans="1:16" ht="15">
      <c r="B2" s="53"/>
      <c r="D2" s="54"/>
      <c r="E2" s="54"/>
      <c r="F2" s="54"/>
      <c r="G2" s="54"/>
      <c r="H2" s="54"/>
      <c r="I2" s="53"/>
      <c r="J2" s="53"/>
      <c r="K2" s="54"/>
      <c r="L2" s="53"/>
      <c r="M2" s="53"/>
      <c r="N2" s="53"/>
      <c r="O2" s="53"/>
      <c r="P2" s="53"/>
    </row>
    <row r="3" spans="1:16" ht="33" customHeight="1">
      <c r="A3" s="120" t="s">
        <v>24</v>
      </c>
      <c r="B3" s="123" t="s">
        <v>203</v>
      </c>
      <c r="C3" s="137" t="s">
        <v>156</v>
      </c>
      <c r="D3" s="123" t="s">
        <v>204</v>
      </c>
      <c r="E3" s="123"/>
      <c r="F3" s="123"/>
      <c r="G3" s="123"/>
      <c r="H3" s="123"/>
      <c r="I3" s="132" t="s">
        <v>158</v>
      </c>
      <c r="J3" s="137" t="s">
        <v>159</v>
      </c>
      <c r="K3" s="119" t="s">
        <v>160</v>
      </c>
      <c r="L3" s="132" t="s">
        <v>205</v>
      </c>
      <c r="M3" s="119" t="s">
        <v>162</v>
      </c>
      <c r="N3" s="53"/>
      <c r="O3" s="53"/>
      <c r="P3" s="53"/>
    </row>
    <row r="4" spans="1:16" ht="15" customHeight="1">
      <c r="A4" s="120"/>
      <c r="B4" s="123"/>
      <c r="C4" s="137"/>
      <c r="D4" s="123" t="s">
        <v>163</v>
      </c>
      <c r="E4" s="123" t="s">
        <v>164</v>
      </c>
      <c r="F4" s="123"/>
      <c r="G4" s="123"/>
      <c r="H4" s="123"/>
      <c r="I4" s="132"/>
      <c r="J4" s="137"/>
      <c r="K4" s="119"/>
      <c r="L4" s="119"/>
      <c r="M4" s="119"/>
      <c r="N4" s="53"/>
      <c r="O4" s="53"/>
      <c r="P4" s="53"/>
    </row>
    <row r="5" spans="1:16" ht="33.75" customHeight="1">
      <c r="A5" s="120"/>
      <c r="B5" s="123"/>
      <c r="C5" s="137"/>
      <c r="D5" s="123"/>
      <c r="E5" s="38" t="s">
        <v>206</v>
      </c>
      <c r="F5" s="38" t="s">
        <v>166</v>
      </c>
      <c r="G5" s="38" t="s">
        <v>167</v>
      </c>
      <c r="H5" s="38" t="s">
        <v>168</v>
      </c>
      <c r="I5" s="132"/>
      <c r="J5" s="137"/>
      <c r="K5" s="119"/>
      <c r="L5" s="119"/>
      <c r="M5" s="119"/>
      <c r="N5" s="53"/>
      <c r="O5" s="53"/>
      <c r="P5" s="53"/>
    </row>
    <row r="6" spans="1:16" ht="15">
      <c r="A6" s="26">
        <v>1</v>
      </c>
      <c r="B6" s="24">
        <v>2</v>
      </c>
      <c r="C6" s="42">
        <v>3</v>
      </c>
      <c r="D6" s="24">
        <v>4</v>
      </c>
      <c r="E6" s="24">
        <v>5</v>
      </c>
      <c r="F6" s="24">
        <v>6</v>
      </c>
      <c r="G6" s="24">
        <v>7</v>
      </c>
      <c r="H6" s="24">
        <v>8</v>
      </c>
      <c r="I6" s="24">
        <v>9</v>
      </c>
      <c r="J6" s="55">
        <v>10</v>
      </c>
      <c r="K6" s="24">
        <v>11</v>
      </c>
      <c r="L6" s="24">
        <v>12</v>
      </c>
      <c r="M6" s="24">
        <v>13</v>
      </c>
      <c r="N6" s="56"/>
      <c r="O6" s="56"/>
      <c r="P6" s="56"/>
    </row>
    <row r="7" spans="1:16" ht="38.25" customHeight="1">
      <c r="A7" s="139" t="s">
        <v>207</v>
      </c>
      <c r="B7" s="139"/>
      <c r="C7" s="139"/>
      <c r="D7" s="139"/>
      <c r="E7" s="139"/>
      <c r="F7" s="139"/>
      <c r="G7" s="139"/>
      <c r="H7" s="139"/>
      <c r="I7" s="139"/>
      <c r="J7" s="139"/>
      <c r="K7" s="139"/>
      <c r="L7" s="139"/>
      <c r="M7" s="139"/>
      <c r="N7" s="53"/>
      <c r="O7" s="53"/>
      <c r="P7" s="53"/>
    </row>
    <row r="8" spans="1:16" ht="18" customHeight="1">
      <c r="A8" s="120">
        <v>1</v>
      </c>
      <c r="B8" s="139" t="s">
        <v>208</v>
      </c>
      <c r="C8" s="139"/>
      <c r="D8" s="139"/>
      <c r="E8" s="139"/>
      <c r="F8" s="139"/>
      <c r="G8" s="139"/>
      <c r="H8" s="139"/>
      <c r="I8" s="139"/>
      <c r="J8" s="139"/>
      <c r="K8" s="139"/>
      <c r="L8" s="139"/>
      <c r="M8" s="139"/>
      <c r="N8" s="53"/>
      <c r="O8" s="53"/>
      <c r="P8" s="53"/>
    </row>
    <row r="9" spans="1:16" ht="18" customHeight="1">
      <c r="A9" s="120"/>
      <c r="B9" s="139" t="s">
        <v>209</v>
      </c>
      <c r="C9" s="139"/>
      <c r="D9" s="139"/>
      <c r="E9" s="139"/>
      <c r="F9" s="139"/>
      <c r="G9" s="139"/>
      <c r="H9" s="139"/>
      <c r="I9" s="139"/>
      <c r="J9" s="139"/>
      <c r="K9" s="139"/>
      <c r="L9" s="139"/>
      <c r="M9" s="139"/>
      <c r="N9" s="53"/>
      <c r="O9" s="53"/>
      <c r="P9" s="53"/>
    </row>
    <row r="10" spans="1:16" ht="31.5" customHeight="1">
      <c r="A10" s="126" t="s">
        <v>36</v>
      </c>
      <c r="B10" s="143" t="s">
        <v>210</v>
      </c>
      <c r="C10" s="45" t="s">
        <v>173</v>
      </c>
      <c r="D10" s="46">
        <f t="shared" ref="D10:D16" si="0">SUM(E10:H10)</f>
        <v>952852</v>
      </c>
      <c r="E10" s="46">
        <f>E13+E16</f>
        <v>0</v>
      </c>
      <c r="F10" s="46">
        <f>F13+F16</f>
        <v>656311.5</v>
      </c>
      <c r="G10" s="46">
        <f>G13+G16</f>
        <v>229040.5</v>
      </c>
      <c r="H10" s="46">
        <f>H13+H16</f>
        <v>67500</v>
      </c>
      <c r="I10" s="128" t="s">
        <v>211</v>
      </c>
      <c r="J10" s="143" t="s">
        <v>186</v>
      </c>
      <c r="K10" s="45" t="s">
        <v>186</v>
      </c>
      <c r="L10" s="128" t="s">
        <v>186</v>
      </c>
      <c r="M10" s="126" t="s">
        <v>189</v>
      </c>
      <c r="N10" s="53"/>
      <c r="O10" s="53"/>
      <c r="P10" s="53"/>
    </row>
    <row r="11" spans="1:16" ht="27.75" customHeight="1">
      <c r="A11" s="126"/>
      <c r="B11" s="143"/>
      <c r="C11" s="45" t="s">
        <v>177</v>
      </c>
      <c r="D11" s="46">
        <f t="shared" si="0"/>
        <v>1011313.7</v>
      </c>
      <c r="E11" s="46">
        <f>E14+E19</f>
        <v>0</v>
      </c>
      <c r="F11" s="46">
        <f>F14+F19</f>
        <v>714773.2</v>
      </c>
      <c r="G11" s="46">
        <f>G14+G19</f>
        <v>229040.5</v>
      </c>
      <c r="H11" s="46">
        <f>H14+H19</f>
        <v>67500</v>
      </c>
      <c r="I11" s="128"/>
      <c r="J11" s="143"/>
      <c r="K11" s="45" t="s">
        <v>186</v>
      </c>
      <c r="L11" s="128"/>
      <c r="M11" s="126"/>
      <c r="N11" s="53"/>
      <c r="O11" s="53"/>
      <c r="P11" s="53"/>
    </row>
    <row r="12" spans="1:16" ht="29.25" customHeight="1">
      <c r="A12" s="126"/>
      <c r="B12" s="143"/>
      <c r="C12" s="45" t="s">
        <v>178</v>
      </c>
      <c r="D12" s="46">
        <f t="shared" si="0"/>
        <v>1057815.2999999998</v>
      </c>
      <c r="E12" s="46">
        <f>E15+E22</f>
        <v>0</v>
      </c>
      <c r="F12" s="46">
        <f>F15+F22</f>
        <v>761274.79999999993</v>
      </c>
      <c r="G12" s="46">
        <f>G15+G22</f>
        <v>229040.5</v>
      </c>
      <c r="H12" s="46">
        <f>H15+H22</f>
        <v>67500</v>
      </c>
      <c r="I12" s="128"/>
      <c r="J12" s="143"/>
      <c r="K12" s="45" t="s">
        <v>186</v>
      </c>
      <c r="L12" s="128"/>
      <c r="M12" s="126"/>
      <c r="N12" s="53"/>
      <c r="O12" s="53"/>
      <c r="P12" s="53"/>
    </row>
    <row r="13" spans="1:16" ht="28.5" customHeight="1">
      <c r="A13" s="120" t="s">
        <v>38</v>
      </c>
      <c r="B13" s="142" t="s">
        <v>212</v>
      </c>
      <c r="C13" s="38" t="s">
        <v>173</v>
      </c>
      <c r="D13" s="59">
        <f t="shared" si="0"/>
        <v>842890.3</v>
      </c>
      <c r="E13" s="59">
        <v>0</v>
      </c>
      <c r="F13" s="41">
        <v>546349.80000000005</v>
      </c>
      <c r="G13" s="41">
        <v>229040.5</v>
      </c>
      <c r="H13" s="41">
        <v>67500</v>
      </c>
      <c r="I13" s="124" t="s">
        <v>213</v>
      </c>
      <c r="J13" s="137" t="s">
        <v>214</v>
      </c>
      <c r="K13" s="38">
        <v>4520</v>
      </c>
      <c r="L13" s="119" t="s">
        <v>42</v>
      </c>
      <c r="M13" s="120" t="s">
        <v>189</v>
      </c>
      <c r="N13" s="53"/>
      <c r="O13" s="53"/>
      <c r="P13" s="53"/>
    </row>
    <row r="14" spans="1:16" ht="37.5" customHeight="1">
      <c r="A14" s="120"/>
      <c r="B14" s="142"/>
      <c r="C14" s="38" t="s">
        <v>177</v>
      </c>
      <c r="D14" s="59">
        <f t="shared" si="0"/>
        <v>901352</v>
      </c>
      <c r="E14" s="59">
        <v>0</v>
      </c>
      <c r="F14" s="41">
        <v>604811.5</v>
      </c>
      <c r="G14" s="41">
        <v>229040.5</v>
      </c>
      <c r="H14" s="41">
        <v>67500</v>
      </c>
      <c r="I14" s="124"/>
      <c r="J14" s="137"/>
      <c r="K14" s="38">
        <v>4525</v>
      </c>
      <c r="L14" s="119"/>
      <c r="M14" s="120"/>
      <c r="N14" s="53"/>
      <c r="O14" s="53"/>
      <c r="P14" s="53"/>
    </row>
    <row r="15" spans="1:16" ht="42.75" customHeight="1">
      <c r="A15" s="120"/>
      <c r="B15" s="142"/>
      <c r="C15" s="38" t="s">
        <v>178</v>
      </c>
      <c r="D15" s="59">
        <f t="shared" si="0"/>
        <v>947853.6</v>
      </c>
      <c r="E15" s="59">
        <v>0</v>
      </c>
      <c r="F15" s="41">
        <v>651313.1</v>
      </c>
      <c r="G15" s="41">
        <v>229040.5</v>
      </c>
      <c r="H15" s="41">
        <v>67500</v>
      </c>
      <c r="I15" s="124"/>
      <c r="J15" s="137"/>
      <c r="K15" s="38">
        <v>4530</v>
      </c>
      <c r="L15" s="119"/>
      <c r="M15" s="120"/>
      <c r="N15" s="53"/>
      <c r="O15" s="53"/>
      <c r="P15" s="53"/>
    </row>
    <row r="16" spans="1:16" ht="35.25" customHeight="1">
      <c r="A16" s="153" t="s">
        <v>44</v>
      </c>
      <c r="B16" s="142" t="s">
        <v>215</v>
      </c>
      <c r="C16" s="123" t="s">
        <v>173</v>
      </c>
      <c r="D16" s="151">
        <f t="shared" si="0"/>
        <v>109961.7</v>
      </c>
      <c r="E16" s="151">
        <v>0</v>
      </c>
      <c r="F16" s="152">
        <v>109961.7</v>
      </c>
      <c r="G16" s="152">
        <v>0</v>
      </c>
      <c r="H16" s="152">
        <v>0</v>
      </c>
      <c r="I16" s="60" t="s">
        <v>216</v>
      </c>
      <c r="J16" s="55" t="s">
        <v>214</v>
      </c>
      <c r="K16" s="38">
        <v>842</v>
      </c>
      <c r="L16" s="119" t="s">
        <v>42</v>
      </c>
      <c r="M16" s="120" t="s">
        <v>189</v>
      </c>
      <c r="N16" s="53"/>
      <c r="O16" s="53"/>
      <c r="P16" s="53"/>
    </row>
    <row r="17" spans="1:16" ht="35.25" customHeight="1">
      <c r="A17" s="153"/>
      <c r="B17" s="142"/>
      <c r="C17" s="123"/>
      <c r="D17" s="151"/>
      <c r="E17" s="151"/>
      <c r="F17" s="152"/>
      <c r="G17" s="152"/>
      <c r="H17" s="152"/>
      <c r="I17" s="60" t="s">
        <v>217</v>
      </c>
      <c r="J17" s="55" t="s">
        <v>214</v>
      </c>
      <c r="K17" s="38">
        <v>574</v>
      </c>
      <c r="L17" s="119"/>
      <c r="M17" s="120"/>
      <c r="N17" s="53"/>
      <c r="O17" s="53"/>
      <c r="P17" s="53"/>
    </row>
    <row r="18" spans="1:16" ht="35.25" customHeight="1">
      <c r="A18" s="153"/>
      <c r="B18" s="142"/>
      <c r="C18" s="123"/>
      <c r="D18" s="151"/>
      <c r="E18" s="151"/>
      <c r="F18" s="152"/>
      <c r="G18" s="152"/>
      <c r="H18" s="152"/>
      <c r="I18" s="60" t="s">
        <v>218</v>
      </c>
      <c r="J18" s="55" t="s">
        <v>214</v>
      </c>
      <c r="K18" s="38">
        <v>558</v>
      </c>
      <c r="L18" s="119"/>
      <c r="M18" s="120"/>
      <c r="N18" s="53"/>
      <c r="O18" s="53"/>
      <c r="P18" s="53"/>
    </row>
    <row r="19" spans="1:16" ht="40.5" customHeight="1">
      <c r="A19" s="153"/>
      <c r="B19" s="142"/>
      <c r="C19" s="123" t="s">
        <v>177</v>
      </c>
      <c r="D19" s="151">
        <f>SUM(E19:H19)</f>
        <v>109961.7</v>
      </c>
      <c r="E19" s="151">
        <v>0</v>
      </c>
      <c r="F19" s="152">
        <v>109961.7</v>
      </c>
      <c r="G19" s="152">
        <v>0</v>
      </c>
      <c r="H19" s="152">
        <v>0</v>
      </c>
      <c r="I19" s="60" t="s">
        <v>216</v>
      </c>
      <c r="J19" s="55" t="s">
        <v>214</v>
      </c>
      <c r="K19" s="38">
        <v>842</v>
      </c>
      <c r="L19" s="119"/>
      <c r="M19" s="120"/>
      <c r="N19" s="53"/>
      <c r="O19" s="53"/>
      <c r="P19" s="53"/>
    </row>
    <row r="20" spans="1:16" ht="40.5" customHeight="1">
      <c r="A20" s="153"/>
      <c r="B20" s="142"/>
      <c r="C20" s="123"/>
      <c r="D20" s="151"/>
      <c r="E20" s="151"/>
      <c r="F20" s="152"/>
      <c r="G20" s="152"/>
      <c r="H20" s="152"/>
      <c r="I20" s="60" t="s">
        <v>217</v>
      </c>
      <c r="J20" s="55" t="s">
        <v>214</v>
      </c>
      <c r="K20" s="38">
        <v>574</v>
      </c>
      <c r="L20" s="119"/>
      <c r="M20" s="120"/>
      <c r="N20" s="53"/>
      <c r="O20" s="53"/>
      <c r="P20" s="53"/>
    </row>
    <row r="21" spans="1:16" ht="40.5" customHeight="1">
      <c r="A21" s="153"/>
      <c r="B21" s="142"/>
      <c r="C21" s="123"/>
      <c r="D21" s="151"/>
      <c r="E21" s="151"/>
      <c r="F21" s="152"/>
      <c r="G21" s="152"/>
      <c r="H21" s="152"/>
      <c r="I21" s="60" t="s">
        <v>218</v>
      </c>
      <c r="J21" s="55" t="s">
        <v>214</v>
      </c>
      <c r="K21" s="38">
        <v>558</v>
      </c>
      <c r="L21" s="119"/>
      <c r="M21" s="120"/>
      <c r="N21" s="53"/>
      <c r="O21" s="53"/>
      <c r="P21" s="53"/>
    </row>
    <row r="22" spans="1:16" ht="35.25" customHeight="1">
      <c r="A22" s="153"/>
      <c r="B22" s="142"/>
      <c r="C22" s="123" t="s">
        <v>178</v>
      </c>
      <c r="D22" s="151">
        <f>SUM(E22:H22)</f>
        <v>109961.7</v>
      </c>
      <c r="E22" s="151">
        <v>0</v>
      </c>
      <c r="F22" s="152">
        <v>109961.7</v>
      </c>
      <c r="G22" s="152">
        <v>0</v>
      </c>
      <c r="H22" s="152">
        <v>0</v>
      </c>
      <c r="I22" s="60" t="s">
        <v>216</v>
      </c>
      <c r="J22" s="55" t="s">
        <v>214</v>
      </c>
      <c r="K22" s="38">
        <v>842</v>
      </c>
      <c r="L22" s="119"/>
      <c r="M22" s="120"/>
      <c r="N22" s="53"/>
      <c r="O22" s="53"/>
      <c r="P22" s="53"/>
    </row>
    <row r="23" spans="1:16" ht="35.25" customHeight="1">
      <c r="A23" s="153"/>
      <c r="B23" s="142"/>
      <c r="C23" s="123"/>
      <c r="D23" s="151"/>
      <c r="E23" s="151"/>
      <c r="F23" s="152"/>
      <c r="G23" s="152"/>
      <c r="H23" s="152"/>
      <c r="I23" s="60" t="s">
        <v>217</v>
      </c>
      <c r="J23" s="55" t="s">
        <v>214</v>
      </c>
      <c r="K23" s="38">
        <v>574</v>
      </c>
      <c r="L23" s="119"/>
      <c r="M23" s="120"/>
      <c r="N23" s="53"/>
      <c r="O23" s="53"/>
      <c r="P23" s="53"/>
    </row>
    <row r="24" spans="1:16" ht="35.25" customHeight="1">
      <c r="A24" s="153"/>
      <c r="B24" s="142"/>
      <c r="C24" s="123"/>
      <c r="D24" s="151"/>
      <c r="E24" s="151"/>
      <c r="F24" s="152"/>
      <c r="G24" s="152"/>
      <c r="H24" s="152"/>
      <c r="I24" s="60" t="s">
        <v>218</v>
      </c>
      <c r="J24" s="55" t="s">
        <v>214</v>
      </c>
      <c r="K24" s="38">
        <v>558</v>
      </c>
      <c r="L24" s="119"/>
      <c r="M24" s="120"/>
      <c r="N24" s="53"/>
      <c r="O24" s="53"/>
      <c r="P24" s="53"/>
    </row>
    <row r="25" spans="1:16" ht="35.25" customHeight="1">
      <c r="A25" s="120" t="s">
        <v>219</v>
      </c>
      <c r="B25" s="137" t="s">
        <v>220</v>
      </c>
      <c r="C25" s="38" t="s">
        <v>173</v>
      </c>
      <c r="D25" s="59">
        <f t="shared" ref="D25:D42" si="1">SUM(E25:H25)</f>
        <v>12323.6</v>
      </c>
      <c r="E25" s="59">
        <v>0</v>
      </c>
      <c r="F25" s="41">
        <v>12323.6</v>
      </c>
      <c r="G25" s="41">
        <v>0</v>
      </c>
      <c r="H25" s="41">
        <v>0</v>
      </c>
      <c r="I25" s="124" t="s">
        <v>221</v>
      </c>
      <c r="J25" s="137" t="s">
        <v>214</v>
      </c>
      <c r="K25" s="55">
        <v>4072</v>
      </c>
      <c r="L25" s="119" t="s">
        <v>42</v>
      </c>
      <c r="M25" s="120" t="s">
        <v>189</v>
      </c>
      <c r="N25" s="53"/>
      <c r="O25" s="53"/>
      <c r="P25" s="53"/>
    </row>
    <row r="26" spans="1:16" ht="35.25" customHeight="1">
      <c r="A26" s="120"/>
      <c r="B26" s="137"/>
      <c r="C26" s="38" t="s">
        <v>177</v>
      </c>
      <c r="D26" s="59">
        <f t="shared" si="1"/>
        <v>12323.6</v>
      </c>
      <c r="E26" s="59">
        <v>0</v>
      </c>
      <c r="F26" s="41">
        <v>12323.6</v>
      </c>
      <c r="G26" s="41">
        <v>0</v>
      </c>
      <c r="H26" s="41">
        <v>0</v>
      </c>
      <c r="I26" s="124"/>
      <c r="J26" s="137"/>
      <c r="K26" s="38">
        <v>4072</v>
      </c>
      <c r="L26" s="119"/>
      <c r="M26" s="120"/>
      <c r="N26" s="53"/>
      <c r="O26" s="53"/>
      <c r="P26" s="53"/>
    </row>
    <row r="27" spans="1:16" ht="35.25" customHeight="1">
      <c r="A27" s="120"/>
      <c r="B27" s="137"/>
      <c r="C27" s="38" t="s">
        <v>178</v>
      </c>
      <c r="D27" s="59">
        <f t="shared" si="1"/>
        <v>12323.6</v>
      </c>
      <c r="E27" s="59">
        <v>0</v>
      </c>
      <c r="F27" s="41">
        <v>12323.6</v>
      </c>
      <c r="G27" s="41">
        <v>0</v>
      </c>
      <c r="H27" s="41">
        <v>0</v>
      </c>
      <c r="I27" s="124"/>
      <c r="J27" s="137"/>
      <c r="K27" s="38">
        <v>4072</v>
      </c>
      <c r="L27" s="119"/>
      <c r="M27" s="120"/>
      <c r="N27" s="53"/>
      <c r="O27" s="53"/>
      <c r="P27" s="53"/>
    </row>
    <row r="28" spans="1:16" ht="33" customHeight="1">
      <c r="A28" s="120" t="s">
        <v>222</v>
      </c>
      <c r="B28" s="148" t="s">
        <v>223</v>
      </c>
      <c r="C28" s="38" t="s">
        <v>173</v>
      </c>
      <c r="D28" s="59">
        <f t="shared" si="1"/>
        <v>1723.9</v>
      </c>
      <c r="E28" s="59">
        <v>0</v>
      </c>
      <c r="F28" s="41">
        <v>1723.9</v>
      </c>
      <c r="G28" s="41">
        <v>0</v>
      </c>
      <c r="H28" s="41">
        <v>0</v>
      </c>
      <c r="I28" s="149" t="s">
        <v>224</v>
      </c>
      <c r="J28" s="148" t="s">
        <v>214</v>
      </c>
      <c r="K28" s="38">
        <v>196</v>
      </c>
      <c r="L28" s="150" t="s">
        <v>42</v>
      </c>
      <c r="M28" s="120" t="s">
        <v>189</v>
      </c>
      <c r="N28" s="53"/>
      <c r="O28" s="53"/>
      <c r="P28" s="53"/>
    </row>
    <row r="29" spans="1:16" ht="33" customHeight="1">
      <c r="A29" s="120"/>
      <c r="B29" s="148"/>
      <c r="C29" s="38" t="s">
        <v>177</v>
      </c>
      <c r="D29" s="59">
        <f t="shared" si="1"/>
        <v>1802.2</v>
      </c>
      <c r="E29" s="59">
        <v>0</v>
      </c>
      <c r="F29" s="41">
        <v>1802.2</v>
      </c>
      <c r="G29" s="41">
        <v>0</v>
      </c>
      <c r="H29" s="41">
        <v>0</v>
      </c>
      <c r="I29" s="149"/>
      <c r="J29" s="148"/>
      <c r="K29" s="38">
        <v>198</v>
      </c>
      <c r="L29" s="150"/>
      <c r="M29" s="120"/>
      <c r="N29" s="53"/>
      <c r="O29" s="53"/>
      <c r="P29" s="53"/>
    </row>
    <row r="30" spans="1:16" ht="33" customHeight="1">
      <c r="A30" s="120"/>
      <c r="B30" s="148"/>
      <c r="C30" s="38" t="s">
        <v>178</v>
      </c>
      <c r="D30" s="59">
        <f t="shared" si="1"/>
        <v>1913.1</v>
      </c>
      <c r="E30" s="59">
        <v>0</v>
      </c>
      <c r="F30" s="41">
        <v>1913.1</v>
      </c>
      <c r="G30" s="41">
        <v>0</v>
      </c>
      <c r="H30" s="41">
        <v>0</v>
      </c>
      <c r="I30" s="149"/>
      <c r="J30" s="148"/>
      <c r="K30" s="38">
        <v>200</v>
      </c>
      <c r="L30" s="150"/>
      <c r="M30" s="120"/>
      <c r="N30" s="53"/>
      <c r="O30" s="53"/>
      <c r="P30" s="53"/>
    </row>
    <row r="31" spans="1:16" ht="27.6" customHeight="1">
      <c r="A31" s="120" t="s">
        <v>225</v>
      </c>
      <c r="B31" s="148" t="s">
        <v>226</v>
      </c>
      <c r="C31" s="38" t="s">
        <v>173</v>
      </c>
      <c r="D31" s="59">
        <f t="shared" si="1"/>
        <v>0</v>
      </c>
      <c r="E31" s="59">
        <v>0</v>
      </c>
      <c r="F31" s="41">
        <v>0</v>
      </c>
      <c r="G31" s="41">
        <v>0</v>
      </c>
      <c r="H31" s="41">
        <v>0</v>
      </c>
      <c r="I31" s="149" t="s">
        <v>227</v>
      </c>
      <c r="J31" s="148" t="s">
        <v>63</v>
      </c>
      <c r="K31" s="38" t="s">
        <v>186</v>
      </c>
      <c r="L31" s="150" t="s">
        <v>42</v>
      </c>
      <c r="M31" s="120" t="s">
        <v>189</v>
      </c>
      <c r="N31" s="53"/>
      <c r="O31" s="53"/>
      <c r="P31" s="53"/>
    </row>
    <row r="32" spans="1:16" ht="27.6" customHeight="1">
      <c r="A32" s="120"/>
      <c r="B32" s="148"/>
      <c r="C32" s="38" t="s">
        <v>177</v>
      </c>
      <c r="D32" s="59">
        <f t="shared" si="1"/>
        <v>0</v>
      </c>
      <c r="E32" s="59">
        <v>0</v>
      </c>
      <c r="F32" s="41">
        <v>0</v>
      </c>
      <c r="G32" s="41">
        <v>0</v>
      </c>
      <c r="H32" s="41">
        <v>0</v>
      </c>
      <c r="I32" s="149"/>
      <c r="J32" s="148"/>
      <c r="K32" s="38" t="s">
        <v>186</v>
      </c>
      <c r="L32" s="150"/>
      <c r="M32" s="120"/>
      <c r="N32" s="53"/>
      <c r="O32" s="53"/>
      <c r="P32" s="53"/>
    </row>
    <row r="33" spans="1:16" ht="27.6" customHeight="1">
      <c r="A33" s="120"/>
      <c r="B33" s="148"/>
      <c r="C33" s="38" t="s">
        <v>178</v>
      </c>
      <c r="D33" s="59">
        <f t="shared" si="1"/>
        <v>0</v>
      </c>
      <c r="E33" s="59">
        <v>0</v>
      </c>
      <c r="F33" s="41">
        <v>0</v>
      </c>
      <c r="G33" s="41">
        <v>0</v>
      </c>
      <c r="H33" s="41">
        <v>0</v>
      </c>
      <c r="I33" s="149"/>
      <c r="J33" s="148"/>
      <c r="K33" s="38" t="s">
        <v>186</v>
      </c>
      <c r="L33" s="150"/>
      <c r="M33" s="120"/>
      <c r="N33" s="53"/>
      <c r="O33" s="53"/>
      <c r="P33" s="53"/>
    </row>
    <row r="34" spans="1:16" ht="48" customHeight="1">
      <c r="A34" s="120" t="s">
        <v>228</v>
      </c>
      <c r="B34" s="142" t="s">
        <v>229</v>
      </c>
      <c r="C34" s="38" t="s">
        <v>173</v>
      </c>
      <c r="D34" s="59">
        <f t="shared" si="1"/>
        <v>0</v>
      </c>
      <c r="E34" s="59">
        <v>0</v>
      </c>
      <c r="F34" s="41">
        <v>0</v>
      </c>
      <c r="G34" s="41">
        <v>0</v>
      </c>
      <c r="H34" s="41">
        <v>0</v>
      </c>
      <c r="I34" s="124" t="s">
        <v>230</v>
      </c>
      <c r="J34" s="137" t="s">
        <v>63</v>
      </c>
      <c r="K34" s="38" t="s">
        <v>186</v>
      </c>
      <c r="L34" s="119" t="s">
        <v>42</v>
      </c>
      <c r="M34" s="120" t="s">
        <v>189</v>
      </c>
      <c r="N34" s="53"/>
      <c r="O34" s="53"/>
      <c r="P34" s="53"/>
    </row>
    <row r="35" spans="1:16" ht="48" customHeight="1">
      <c r="A35" s="120"/>
      <c r="B35" s="142"/>
      <c r="C35" s="38" t="s">
        <v>177</v>
      </c>
      <c r="D35" s="59">
        <f t="shared" si="1"/>
        <v>0</v>
      </c>
      <c r="E35" s="59">
        <v>0</v>
      </c>
      <c r="F35" s="41">
        <v>0</v>
      </c>
      <c r="G35" s="41">
        <v>0</v>
      </c>
      <c r="H35" s="41">
        <v>0</v>
      </c>
      <c r="I35" s="124"/>
      <c r="J35" s="137"/>
      <c r="K35" s="38" t="s">
        <v>186</v>
      </c>
      <c r="L35" s="119"/>
      <c r="M35" s="120"/>
      <c r="N35" s="53"/>
      <c r="O35" s="53"/>
      <c r="P35" s="53"/>
    </row>
    <row r="36" spans="1:16" ht="48" customHeight="1">
      <c r="A36" s="120"/>
      <c r="B36" s="142"/>
      <c r="C36" s="38" t="s">
        <v>178</v>
      </c>
      <c r="D36" s="59">
        <f t="shared" si="1"/>
        <v>0</v>
      </c>
      <c r="E36" s="59">
        <v>0</v>
      </c>
      <c r="F36" s="41">
        <v>0</v>
      </c>
      <c r="G36" s="41">
        <v>0</v>
      </c>
      <c r="H36" s="41">
        <v>0</v>
      </c>
      <c r="I36" s="124"/>
      <c r="J36" s="137"/>
      <c r="K36" s="38" t="s">
        <v>186</v>
      </c>
      <c r="L36" s="119"/>
      <c r="M36" s="120"/>
      <c r="N36" s="53"/>
      <c r="O36" s="53"/>
      <c r="P36" s="53"/>
    </row>
    <row r="37" spans="1:16" ht="26.1" customHeight="1">
      <c r="A37" s="120" t="s">
        <v>231</v>
      </c>
      <c r="B37" s="137" t="s">
        <v>232</v>
      </c>
      <c r="C37" s="38" t="s">
        <v>173</v>
      </c>
      <c r="D37" s="59">
        <f t="shared" si="1"/>
        <v>0</v>
      </c>
      <c r="E37" s="59">
        <v>0</v>
      </c>
      <c r="F37" s="59">
        <v>0</v>
      </c>
      <c r="G37" s="59">
        <v>0</v>
      </c>
      <c r="H37" s="59">
        <v>0</v>
      </c>
      <c r="I37" s="124" t="s">
        <v>233</v>
      </c>
      <c r="J37" s="137" t="s">
        <v>63</v>
      </c>
      <c r="K37" s="55" t="s">
        <v>186</v>
      </c>
      <c r="L37" s="119" t="s">
        <v>42</v>
      </c>
      <c r="M37" s="120" t="s">
        <v>189</v>
      </c>
      <c r="N37" s="53"/>
      <c r="O37" s="53"/>
      <c r="P37" s="53"/>
    </row>
    <row r="38" spans="1:16" ht="26.1" customHeight="1">
      <c r="A38" s="120"/>
      <c r="B38" s="137"/>
      <c r="C38" s="38" t="s">
        <v>177</v>
      </c>
      <c r="D38" s="59">
        <f t="shared" si="1"/>
        <v>0</v>
      </c>
      <c r="E38" s="59">
        <v>0</v>
      </c>
      <c r="F38" s="59">
        <v>0</v>
      </c>
      <c r="G38" s="59">
        <v>0</v>
      </c>
      <c r="H38" s="59">
        <v>0</v>
      </c>
      <c r="I38" s="124"/>
      <c r="J38" s="137"/>
      <c r="K38" s="38" t="s">
        <v>186</v>
      </c>
      <c r="L38" s="119"/>
      <c r="M38" s="120"/>
      <c r="N38" s="53"/>
      <c r="O38" s="53"/>
      <c r="P38" s="53"/>
    </row>
    <row r="39" spans="1:16" ht="26.1" customHeight="1">
      <c r="A39" s="120"/>
      <c r="B39" s="137"/>
      <c r="C39" s="38" t="s">
        <v>178</v>
      </c>
      <c r="D39" s="59">
        <f t="shared" si="1"/>
        <v>0</v>
      </c>
      <c r="E39" s="59">
        <v>0</v>
      </c>
      <c r="F39" s="59">
        <v>0</v>
      </c>
      <c r="G39" s="59">
        <v>0</v>
      </c>
      <c r="H39" s="59">
        <v>0</v>
      </c>
      <c r="I39" s="124"/>
      <c r="J39" s="137"/>
      <c r="K39" s="38" t="s">
        <v>186</v>
      </c>
      <c r="L39" s="119"/>
      <c r="M39" s="120"/>
      <c r="N39" s="53"/>
      <c r="O39" s="53"/>
      <c r="P39" s="53"/>
    </row>
    <row r="40" spans="1:16" ht="22.5" customHeight="1">
      <c r="A40" s="134" t="s">
        <v>179</v>
      </c>
      <c r="B40" s="134"/>
      <c r="C40" s="43" t="s">
        <v>173</v>
      </c>
      <c r="D40" s="61">
        <f t="shared" si="1"/>
        <v>966899.5</v>
      </c>
      <c r="E40" s="61">
        <f t="shared" ref="E40:H42" si="2">E10+E25+E28+E31+E34+E37</f>
        <v>0</v>
      </c>
      <c r="F40" s="61">
        <f t="shared" si="2"/>
        <v>670359</v>
      </c>
      <c r="G40" s="61">
        <f t="shared" si="2"/>
        <v>229040.5</v>
      </c>
      <c r="H40" s="61">
        <f t="shared" si="2"/>
        <v>67500</v>
      </c>
      <c r="I40" s="115" t="s">
        <v>180</v>
      </c>
      <c r="J40" s="115" t="s">
        <v>180</v>
      </c>
      <c r="K40" s="115" t="s">
        <v>180</v>
      </c>
      <c r="L40" s="115" t="s">
        <v>180</v>
      </c>
      <c r="M40" s="115" t="s">
        <v>180</v>
      </c>
      <c r="N40" s="53"/>
      <c r="O40" s="53"/>
      <c r="P40" s="53"/>
    </row>
    <row r="41" spans="1:16" ht="22.5" customHeight="1">
      <c r="A41" s="134"/>
      <c r="B41" s="134"/>
      <c r="C41" s="43" t="s">
        <v>177</v>
      </c>
      <c r="D41" s="61">
        <f t="shared" si="1"/>
        <v>1025439.4999999999</v>
      </c>
      <c r="E41" s="61">
        <f t="shared" si="2"/>
        <v>0</v>
      </c>
      <c r="F41" s="61">
        <f t="shared" si="2"/>
        <v>728898.99999999988</v>
      </c>
      <c r="G41" s="61">
        <f t="shared" si="2"/>
        <v>229040.5</v>
      </c>
      <c r="H41" s="61">
        <f t="shared" si="2"/>
        <v>67500</v>
      </c>
      <c r="I41" s="115"/>
      <c r="J41" s="115"/>
      <c r="K41" s="115"/>
      <c r="L41" s="115"/>
      <c r="M41" s="115"/>
      <c r="N41" s="53"/>
      <c r="O41" s="53"/>
      <c r="P41" s="53"/>
    </row>
    <row r="42" spans="1:16" ht="22.5" customHeight="1">
      <c r="A42" s="134"/>
      <c r="B42" s="134"/>
      <c r="C42" s="43" t="s">
        <v>178</v>
      </c>
      <c r="D42" s="61">
        <f t="shared" si="1"/>
        <v>1072052</v>
      </c>
      <c r="E42" s="61">
        <f t="shared" si="2"/>
        <v>0</v>
      </c>
      <c r="F42" s="61">
        <f t="shared" si="2"/>
        <v>775511.49999999988</v>
      </c>
      <c r="G42" s="61">
        <f t="shared" si="2"/>
        <v>229040.5</v>
      </c>
      <c r="H42" s="61">
        <f t="shared" si="2"/>
        <v>67500</v>
      </c>
      <c r="I42" s="115"/>
      <c r="J42" s="115"/>
      <c r="K42" s="115"/>
      <c r="L42" s="115"/>
      <c r="M42" s="115"/>
      <c r="N42" s="53"/>
      <c r="O42" s="53"/>
      <c r="P42" s="53"/>
    </row>
    <row r="43" spans="1:16" ht="45" customHeight="1">
      <c r="A43" s="139" t="s">
        <v>234</v>
      </c>
      <c r="B43" s="139"/>
      <c r="C43" s="139"/>
      <c r="D43" s="139"/>
      <c r="E43" s="139"/>
      <c r="F43" s="139"/>
      <c r="G43" s="139"/>
      <c r="H43" s="139"/>
      <c r="I43" s="139"/>
      <c r="J43" s="139"/>
      <c r="K43" s="139"/>
      <c r="L43" s="139"/>
      <c r="M43" s="139"/>
      <c r="N43" s="53"/>
      <c r="O43" s="53"/>
      <c r="P43" s="53"/>
    </row>
    <row r="44" spans="1:16" ht="19.5" customHeight="1">
      <c r="A44" s="120" t="s">
        <v>181</v>
      </c>
      <c r="B44" s="139" t="s">
        <v>235</v>
      </c>
      <c r="C44" s="139"/>
      <c r="D44" s="139"/>
      <c r="E44" s="139"/>
      <c r="F44" s="139"/>
      <c r="G44" s="139"/>
      <c r="H44" s="139"/>
      <c r="I44" s="139"/>
      <c r="J44" s="139"/>
      <c r="K44" s="139"/>
      <c r="L44" s="139"/>
      <c r="M44" s="139"/>
      <c r="N44" s="53"/>
      <c r="O44" s="53"/>
      <c r="P44" s="53"/>
    </row>
    <row r="45" spans="1:16" ht="19.5" customHeight="1">
      <c r="A45" s="120"/>
      <c r="B45" s="139" t="s">
        <v>209</v>
      </c>
      <c r="C45" s="139"/>
      <c r="D45" s="139"/>
      <c r="E45" s="139"/>
      <c r="F45" s="139"/>
      <c r="G45" s="139"/>
      <c r="H45" s="139"/>
      <c r="I45" s="139"/>
      <c r="J45" s="139"/>
      <c r="K45" s="139"/>
      <c r="L45" s="139"/>
      <c r="M45" s="139"/>
      <c r="N45" s="53"/>
      <c r="O45" s="53"/>
      <c r="P45" s="53"/>
    </row>
    <row r="46" spans="1:16" ht="33" customHeight="1">
      <c r="A46" s="126" t="s">
        <v>58</v>
      </c>
      <c r="B46" s="143" t="s">
        <v>236</v>
      </c>
      <c r="C46" s="45" t="s">
        <v>173</v>
      </c>
      <c r="D46" s="62">
        <f t="shared" ref="D46:D52" si="3">SUM(E46:H46)</f>
        <v>1030525.9</v>
      </c>
      <c r="E46" s="62">
        <f>E49+E52</f>
        <v>0</v>
      </c>
      <c r="F46" s="62">
        <f>F49+F52</f>
        <v>880520.9</v>
      </c>
      <c r="G46" s="62">
        <f>G49+G52</f>
        <v>140005</v>
      </c>
      <c r="H46" s="62">
        <f>H49+H52</f>
        <v>10000</v>
      </c>
      <c r="I46" s="128" t="s">
        <v>237</v>
      </c>
      <c r="J46" s="143" t="s">
        <v>186</v>
      </c>
      <c r="K46" s="45" t="s">
        <v>186</v>
      </c>
      <c r="L46" s="128" t="s">
        <v>186</v>
      </c>
      <c r="M46" s="126" t="s">
        <v>176</v>
      </c>
      <c r="N46" s="53"/>
      <c r="O46" s="53"/>
      <c r="P46" s="53"/>
    </row>
    <row r="47" spans="1:16" ht="21" customHeight="1">
      <c r="A47" s="126"/>
      <c r="B47" s="143"/>
      <c r="C47" s="45" t="s">
        <v>177</v>
      </c>
      <c r="D47" s="62">
        <f t="shared" si="3"/>
        <v>1081839.8</v>
      </c>
      <c r="E47" s="62">
        <f>E50+E58</f>
        <v>0</v>
      </c>
      <c r="F47" s="62">
        <f>F50+F58</f>
        <v>931834.8</v>
      </c>
      <c r="G47" s="62">
        <f>G50+G58</f>
        <v>140005</v>
      </c>
      <c r="H47" s="62">
        <f>H50+H58</f>
        <v>10000</v>
      </c>
      <c r="I47" s="128"/>
      <c r="J47" s="143"/>
      <c r="K47" s="45" t="s">
        <v>186</v>
      </c>
      <c r="L47" s="128"/>
      <c r="M47" s="126"/>
      <c r="N47" s="53"/>
      <c r="O47" s="53"/>
      <c r="P47" s="53"/>
    </row>
    <row r="48" spans="1:16" ht="25.5" customHeight="1">
      <c r="A48" s="126"/>
      <c r="B48" s="143"/>
      <c r="C48" s="45" t="s">
        <v>178</v>
      </c>
      <c r="D48" s="62">
        <f t="shared" si="3"/>
        <v>1099741.5</v>
      </c>
      <c r="E48" s="62">
        <f>E51+E64</f>
        <v>0</v>
      </c>
      <c r="F48" s="62">
        <f>F51+F64</f>
        <v>949736.5</v>
      </c>
      <c r="G48" s="62">
        <f>G51+G64</f>
        <v>140005</v>
      </c>
      <c r="H48" s="62">
        <f>H51+H64</f>
        <v>10000</v>
      </c>
      <c r="I48" s="128"/>
      <c r="J48" s="143"/>
      <c r="K48" s="45" t="s">
        <v>186</v>
      </c>
      <c r="L48" s="128"/>
      <c r="M48" s="126"/>
      <c r="N48" s="53"/>
      <c r="O48" s="53"/>
      <c r="P48" s="53"/>
    </row>
    <row r="49" spans="1:16" ht="30.75" customHeight="1">
      <c r="A49" s="120" t="s">
        <v>187</v>
      </c>
      <c r="B49" s="142" t="s">
        <v>212</v>
      </c>
      <c r="C49" s="38" t="s">
        <v>173</v>
      </c>
      <c r="D49" s="63">
        <f t="shared" si="3"/>
        <v>838983.8</v>
      </c>
      <c r="E49" s="64">
        <v>0</v>
      </c>
      <c r="F49" s="64">
        <v>688978.8</v>
      </c>
      <c r="G49" s="64">
        <v>140005</v>
      </c>
      <c r="H49" s="64">
        <v>10000</v>
      </c>
      <c r="I49" s="124" t="s">
        <v>238</v>
      </c>
      <c r="J49" s="137" t="s">
        <v>214</v>
      </c>
      <c r="K49" s="38">
        <v>13710</v>
      </c>
      <c r="L49" s="119" t="s">
        <v>42</v>
      </c>
      <c r="M49" s="120" t="s">
        <v>176</v>
      </c>
      <c r="N49" s="53"/>
      <c r="O49" s="53"/>
      <c r="P49" s="53"/>
    </row>
    <row r="50" spans="1:16" ht="30.75" customHeight="1">
      <c r="A50" s="120"/>
      <c r="B50" s="142"/>
      <c r="C50" s="38" t="s">
        <v>177</v>
      </c>
      <c r="D50" s="63">
        <f t="shared" si="3"/>
        <v>890572.4</v>
      </c>
      <c r="E50" s="64">
        <v>0</v>
      </c>
      <c r="F50" s="64">
        <v>740567.4</v>
      </c>
      <c r="G50" s="64">
        <v>140005</v>
      </c>
      <c r="H50" s="64">
        <v>10000</v>
      </c>
      <c r="I50" s="124"/>
      <c r="J50" s="137"/>
      <c r="K50" s="38">
        <v>13715</v>
      </c>
      <c r="L50" s="119"/>
      <c r="M50" s="120"/>
      <c r="N50" s="53"/>
      <c r="O50" s="53"/>
      <c r="P50" s="53"/>
    </row>
    <row r="51" spans="1:16" ht="30.75" customHeight="1">
      <c r="A51" s="120"/>
      <c r="B51" s="142"/>
      <c r="C51" s="38" t="s">
        <v>178</v>
      </c>
      <c r="D51" s="63">
        <f t="shared" si="3"/>
        <v>907510.8</v>
      </c>
      <c r="E51" s="64">
        <v>0</v>
      </c>
      <c r="F51" s="64">
        <v>757505.8</v>
      </c>
      <c r="G51" s="64">
        <v>140005</v>
      </c>
      <c r="H51" s="64">
        <v>10000</v>
      </c>
      <c r="I51" s="124"/>
      <c r="J51" s="137"/>
      <c r="K51" s="38">
        <v>13720</v>
      </c>
      <c r="L51" s="119"/>
      <c r="M51" s="120"/>
      <c r="N51" s="53"/>
      <c r="O51" s="53"/>
      <c r="P51" s="53"/>
    </row>
    <row r="52" spans="1:16" ht="40.5" customHeight="1">
      <c r="A52" s="120" t="s">
        <v>190</v>
      </c>
      <c r="B52" s="142" t="s">
        <v>215</v>
      </c>
      <c r="C52" s="123" t="s">
        <v>173</v>
      </c>
      <c r="D52" s="144">
        <f t="shared" si="3"/>
        <v>191542.1</v>
      </c>
      <c r="E52" s="145">
        <v>0</v>
      </c>
      <c r="F52" s="145">
        <v>191542.1</v>
      </c>
      <c r="G52" s="145">
        <v>0</v>
      </c>
      <c r="H52" s="145">
        <v>0</v>
      </c>
      <c r="I52" s="60" t="s">
        <v>216</v>
      </c>
      <c r="J52" s="55" t="s">
        <v>214</v>
      </c>
      <c r="K52" s="38">
        <v>805</v>
      </c>
      <c r="L52" s="119" t="s">
        <v>42</v>
      </c>
      <c r="M52" s="120" t="s">
        <v>176</v>
      </c>
      <c r="N52" s="53"/>
      <c r="O52" s="53"/>
      <c r="P52" s="53"/>
    </row>
    <row r="53" spans="1:16" ht="79.5" customHeight="1">
      <c r="A53" s="120"/>
      <c r="B53" s="142"/>
      <c r="C53" s="123"/>
      <c r="D53" s="144"/>
      <c r="E53" s="145"/>
      <c r="F53" s="145"/>
      <c r="G53" s="145"/>
      <c r="H53" s="145"/>
      <c r="I53" s="65" t="s">
        <v>239</v>
      </c>
      <c r="J53" s="55" t="s">
        <v>214</v>
      </c>
      <c r="K53" s="38">
        <v>50</v>
      </c>
      <c r="L53" s="119"/>
      <c r="M53" s="120"/>
      <c r="N53" s="53"/>
      <c r="O53" s="53"/>
      <c r="P53" s="53"/>
    </row>
    <row r="54" spans="1:16" ht="29.25" customHeight="1">
      <c r="A54" s="120"/>
      <c r="B54" s="142"/>
      <c r="C54" s="123"/>
      <c r="D54" s="144"/>
      <c r="E54" s="145"/>
      <c r="F54" s="145"/>
      <c r="G54" s="145"/>
      <c r="H54" s="145"/>
      <c r="I54" s="60" t="s">
        <v>240</v>
      </c>
      <c r="J54" s="55" t="s">
        <v>214</v>
      </c>
      <c r="K54" s="38">
        <v>696</v>
      </c>
      <c r="L54" s="119"/>
      <c r="M54" s="120"/>
      <c r="N54" s="53"/>
      <c r="O54" s="53"/>
      <c r="P54" s="53"/>
    </row>
    <row r="55" spans="1:16" ht="39.75" customHeight="1">
      <c r="A55" s="120"/>
      <c r="B55" s="142"/>
      <c r="C55" s="123"/>
      <c r="D55" s="144"/>
      <c r="E55" s="145"/>
      <c r="F55" s="145"/>
      <c r="G55" s="145"/>
      <c r="H55" s="145"/>
      <c r="I55" s="60" t="s">
        <v>241</v>
      </c>
      <c r="J55" s="55" t="s">
        <v>214</v>
      </c>
      <c r="K55" s="38">
        <v>566</v>
      </c>
      <c r="L55" s="119"/>
      <c r="M55" s="120"/>
      <c r="N55" s="53"/>
      <c r="O55" s="53"/>
      <c r="P55" s="53"/>
    </row>
    <row r="56" spans="1:16" ht="39.75" customHeight="1">
      <c r="A56" s="120"/>
      <c r="B56" s="142"/>
      <c r="C56" s="123"/>
      <c r="D56" s="144"/>
      <c r="E56" s="145"/>
      <c r="F56" s="145"/>
      <c r="G56" s="145"/>
      <c r="H56" s="145"/>
      <c r="I56" s="60" t="s">
        <v>242</v>
      </c>
      <c r="J56" s="55" t="s">
        <v>214</v>
      </c>
      <c r="K56" s="38">
        <v>684</v>
      </c>
      <c r="L56" s="119"/>
      <c r="M56" s="120"/>
      <c r="N56" s="53"/>
      <c r="O56" s="53"/>
      <c r="P56" s="53"/>
    </row>
    <row r="57" spans="1:16" ht="76.5" customHeight="1">
      <c r="A57" s="120"/>
      <c r="B57" s="142"/>
      <c r="C57" s="123"/>
      <c r="D57" s="144"/>
      <c r="E57" s="145"/>
      <c r="F57" s="145"/>
      <c r="G57" s="145"/>
      <c r="H57" s="145"/>
      <c r="I57" s="60" t="s">
        <v>243</v>
      </c>
      <c r="J57" s="55" t="s">
        <v>63</v>
      </c>
      <c r="K57" s="38">
        <v>25</v>
      </c>
      <c r="L57" s="119"/>
      <c r="M57" s="120"/>
      <c r="N57" s="53"/>
      <c r="O57" s="53"/>
      <c r="P57" s="53"/>
    </row>
    <row r="58" spans="1:16" ht="42" customHeight="1">
      <c r="A58" s="120"/>
      <c r="B58" s="142"/>
      <c r="C58" s="123" t="s">
        <v>177</v>
      </c>
      <c r="D58" s="144">
        <f>SUM(E58:H58)</f>
        <v>191267.4</v>
      </c>
      <c r="E58" s="145">
        <v>0</v>
      </c>
      <c r="F58" s="145">
        <v>191267.4</v>
      </c>
      <c r="G58" s="145">
        <v>0</v>
      </c>
      <c r="H58" s="145">
        <v>0</v>
      </c>
      <c r="I58" s="60" t="s">
        <v>216</v>
      </c>
      <c r="J58" s="55" t="s">
        <v>214</v>
      </c>
      <c r="K58" s="38">
        <v>805</v>
      </c>
      <c r="L58" s="119"/>
      <c r="M58" s="120"/>
      <c r="N58" s="53"/>
      <c r="O58" s="53"/>
      <c r="P58" s="53"/>
    </row>
    <row r="59" spans="1:16" ht="81" customHeight="1">
      <c r="A59" s="120"/>
      <c r="B59" s="142"/>
      <c r="C59" s="123"/>
      <c r="D59" s="144"/>
      <c r="E59" s="145"/>
      <c r="F59" s="145"/>
      <c r="G59" s="145"/>
      <c r="H59" s="145"/>
      <c r="I59" s="65" t="s">
        <v>239</v>
      </c>
      <c r="J59" s="55" t="s">
        <v>214</v>
      </c>
      <c r="K59" s="38">
        <v>50</v>
      </c>
      <c r="L59" s="119"/>
      <c r="M59" s="120"/>
      <c r="N59" s="53"/>
      <c r="O59" s="53"/>
      <c r="P59" s="53"/>
    </row>
    <row r="60" spans="1:16" ht="30" customHeight="1">
      <c r="A60" s="120"/>
      <c r="B60" s="142"/>
      <c r="C60" s="123"/>
      <c r="D60" s="144"/>
      <c r="E60" s="145"/>
      <c r="F60" s="145"/>
      <c r="G60" s="145"/>
      <c r="H60" s="145"/>
      <c r="I60" s="60" t="s">
        <v>240</v>
      </c>
      <c r="J60" s="55" t="s">
        <v>214</v>
      </c>
      <c r="K60" s="38">
        <v>696</v>
      </c>
      <c r="L60" s="119"/>
      <c r="M60" s="120"/>
      <c r="N60" s="53"/>
      <c r="O60" s="53"/>
      <c r="P60" s="53"/>
    </row>
    <row r="61" spans="1:16" ht="36" customHeight="1">
      <c r="A61" s="120"/>
      <c r="B61" s="142"/>
      <c r="C61" s="123"/>
      <c r="D61" s="144"/>
      <c r="E61" s="145"/>
      <c r="F61" s="145"/>
      <c r="G61" s="145"/>
      <c r="H61" s="145"/>
      <c r="I61" s="60" t="s">
        <v>241</v>
      </c>
      <c r="J61" s="55" t="s">
        <v>214</v>
      </c>
      <c r="K61" s="38">
        <v>566</v>
      </c>
      <c r="L61" s="119"/>
      <c r="M61" s="120"/>
      <c r="N61" s="53"/>
      <c r="O61" s="53"/>
      <c r="P61" s="53"/>
    </row>
    <row r="62" spans="1:16" ht="36.75" customHeight="1">
      <c r="A62" s="120"/>
      <c r="B62" s="142"/>
      <c r="C62" s="123"/>
      <c r="D62" s="144"/>
      <c r="E62" s="145"/>
      <c r="F62" s="145"/>
      <c r="G62" s="145"/>
      <c r="H62" s="145"/>
      <c r="I62" s="60" t="s">
        <v>242</v>
      </c>
      <c r="J62" s="55" t="s">
        <v>214</v>
      </c>
      <c r="K62" s="38">
        <v>684</v>
      </c>
      <c r="L62" s="119"/>
      <c r="M62" s="120"/>
      <c r="N62" s="53"/>
      <c r="O62" s="53"/>
      <c r="P62" s="53"/>
    </row>
    <row r="63" spans="1:16" ht="81.75" customHeight="1">
      <c r="A63" s="120"/>
      <c r="B63" s="142"/>
      <c r="C63" s="123"/>
      <c r="D63" s="144"/>
      <c r="E63" s="145"/>
      <c r="F63" s="145"/>
      <c r="G63" s="145"/>
      <c r="H63" s="145"/>
      <c r="I63" s="60" t="s">
        <v>243</v>
      </c>
      <c r="J63" s="55" t="s">
        <v>63</v>
      </c>
      <c r="K63" s="38">
        <v>25</v>
      </c>
      <c r="L63" s="119"/>
      <c r="M63" s="120"/>
      <c r="N63" s="53"/>
      <c r="O63" s="53"/>
      <c r="P63" s="53"/>
    </row>
    <row r="64" spans="1:16" ht="40.5" customHeight="1">
      <c r="A64" s="120"/>
      <c r="B64" s="142"/>
      <c r="C64" s="123" t="s">
        <v>178</v>
      </c>
      <c r="D64" s="144">
        <f>SUM(E64:H64)</f>
        <v>192230.7</v>
      </c>
      <c r="E64" s="145">
        <v>0</v>
      </c>
      <c r="F64" s="145">
        <v>192230.7</v>
      </c>
      <c r="G64" s="145">
        <v>0</v>
      </c>
      <c r="H64" s="145">
        <v>0</v>
      </c>
      <c r="I64" s="60" t="s">
        <v>216</v>
      </c>
      <c r="J64" s="55" t="s">
        <v>214</v>
      </c>
      <c r="K64" s="38">
        <v>805</v>
      </c>
      <c r="L64" s="119"/>
      <c r="M64" s="120"/>
      <c r="N64" s="53"/>
      <c r="O64" s="53"/>
      <c r="P64" s="53"/>
    </row>
    <row r="65" spans="1:16" ht="82.5" customHeight="1">
      <c r="A65" s="120"/>
      <c r="B65" s="142"/>
      <c r="C65" s="123"/>
      <c r="D65" s="144"/>
      <c r="E65" s="145"/>
      <c r="F65" s="145"/>
      <c r="G65" s="145"/>
      <c r="H65" s="145"/>
      <c r="I65" s="65" t="s">
        <v>239</v>
      </c>
      <c r="J65" s="55" t="s">
        <v>214</v>
      </c>
      <c r="K65" s="38">
        <v>50</v>
      </c>
      <c r="L65" s="119"/>
      <c r="M65" s="120"/>
      <c r="N65" s="53"/>
      <c r="O65" s="53"/>
      <c r="P65" s="53"/>
    </row>
    <row r="66" spans="1:16" ht="30" customHeight="1">
      <c r="A66" s="120"/>
      <c r="B66" s="142"/>
      <c r="C66" s="123"/>
      <c r="D66" s="144"/>
      <c r="E66" s="145"/>
      <c r="F66" s="145"/>
      <c r="G66" s="145"/>
      <c r="H66" s="145"/>
      <c r="I66" s="60" t="s">
        <v>240</v>
      </c>
      <c r="J66" s="55" t="s">
        <v>214</v>
      </c>
      <c r="K66" s="38">
        <v>696</v>
      </c>
      <c r="L66" s="119"/>
      <c r="M66" s="120"/>
      <c r="N66" s="53"/>
      <c r="O66" s="53"/>
      <c r="P66" s="53"/>
    </row>
    <row r="67" spans="1:16" ht="37.5" customHeight="1">
      <c r="A67" s="120"/>
      <c r="B67" s="142"/>
      <c r="C67" s="123"/>
      <c r="D67" s="144"/>
      <c r="E67" s="145"/>
      <c r="F67" s="145"/>
      <c r="G67" s="145"/>
      <c r="H67" s="145"/>
      <c r="I67" s="60" t="s">
        <v>241</v>
      </c>
      <c r="J67" s="55" t="s">
        <v>214</v>
      </c>
      <c r="K67" s="38">
        <v>566</v>
      </c>
      <c r="L67" s="119"/>
      <c r="M67" s="120"/>
      <c r="N67" s="53"/>
      <c r="O67" s="53"/>
      <c r="P67" s="53"/>
    </row>
    <row r="68" spans="1:16" ht="36.75" customHeight="1">
      <c r="A68" s="120"/>
      <c r="B68" s="142"/>
      <c r="C68" s="123"/>
      <c r="D68" s="144"/>
      <c r="E68" s="145"/>
      <c r="F68" s="145"/>
      <c r="G68" s="145"/>
      <c r="H68" s="145"/>
      <c r="I68" s="60" t="s">
        <v>242</v>
      </c>
      <c r="J68" s="55" t="s">
        <v>214</v>
      </c>
      <c r="K68" s="38">
        <v>684</v>
      </c>
      <c r="L68" s="119"/>
      <c r="M68" s="120"/>
      <c r="N68" s="53"/>
      <c r="O68" s="53"/>
      <c r="P68" s="53"/>
    </row>
    <row r="69" spans="1:16" ht="85.5" customHeight="1">
      <c r="A69" s="120"/>
      <c r="B69" s="142"/>
      <c r="C69" s="123"/>
      <c r="D69" s="144"/>
      <c r="E69" s="145"/>
      <c r="F69" s="145"/>
      <c r="G69" s="145"/>
      <c r="H69" s="145"/>
      <c r="I69" s="60" t="s">
        <v>243</v>
      </c>
      <c r="J69" s="55" t="s">
        <v>63</v>
      </c>
      <c r="K69" s="38">
        <v>25</v>
      </c>
      <c r="L69" s="119"/>
      <c r="M69" s="120"/>
      <c r="N69" s="53"/>
      <c r="O69" s="53"/>
      <c r="P69" s="53"/>
    </row>
    <row r="70" spans="1:16" ht="33.75" customHeight="1">
      <c r="A70" s="120" t="s">
        <v>61</v>
      </c>
      <c r="B70" s="137" t="s">
        <v>244</v>
      </c>
      <c r="C70" s="38" t="s">
        <v>173</v>
      </c>
      <c r="D70" s="63">
        <f t="shared" ref="D70:D101" si="4">SUM(E70:H70)</f>
        <v>42809.8</v>
      </c>
      <c r="E70" s="64">
        <f>42887.9-78.1</f>
        <v>42809.8</v>
      </c>
      <c r="F70" s="64">
        <v>0</v>
      </c>
      <c r="G70" s="64">
        <v>0</v>
      </c>
      <c r="H70" s="64">
        <v>0</v>
      </c>
      <c r="I70" s="124" t="s">
        <v>245</v>
      </c>
      <c r="J70" s="137" t="s">
        <v>214</v>
      </c>
      <c r="K70" s="38">
        <v>566</v>
      </c>
      <c r="L70" s="119" t="s">
        <v>42</v>
      </c>
      <c r="M70" s="120" t="s">
        <v>176</v>
      </c>
      <c r="N70" s="53"/>
      <c r="O70" s="53"/>
      <c r="P70" s="53"/>
    </row>
    <row r="71" spans="1:16" ht="33.75" customHeight="1">
      <c r="A71" s="120"/>
      <c r="B71" s="137"/>
      <c r="C71" s="38" t="s">
        <v>177</v>
      </c>
      <c r="D71" s="63">
        <f t="shared" si="4"/>
        <v>42809.8</v>
      </c>
      <c r="E71" s="64">
        <v>42809.8</v>
      </c>
      <c r="F71" s="64">
        <v>0</v>
      </c>
      <c r="G71" s="64">
        <v>0</v>
      </c>
      <c r="H71" s="64">
        <v>0</v>
      </c>
      <c r="I71" s="124"/>
      <c r="J71" s="137"/>
      <c r="K71" s="38">
        <v>566</v>
      </c>
      <c r="L71" s="119"/>
      <c r="M71" s="120"/>
      <c r="N71" s="53"/>
      <c r="O71" s="53"/>
      <c r="P71" s="53"/>
    </row>
    <row r="72" spans="1:16" ht="33.75" customHeight="1">
      <c r="A72" s="120"/>
      <c r="B72" s="137"/>
      <c r="C72" s="38" t="s">
        <v>178</v>
      </c>
      <c r="D72" s="63">
        <f t="shared" si="4"/>
        <v>0</v>
      </c>
      <c r="E72" s="64">
        <v>0</v>
      </c>
      <c r="F72" s="64">
        <v>0</v>
      </c>
      <c r="G72" s="64">
        <v>0</v>
      </c>
      <c r="H72" s="64">
        <v>0</v>
      </c>
      <c r="I72" s="124"/>
      <c r="J72" s="137"/>
      <c r="K72" s="38">
        <v>0</v>
      </c>
      <c r="L72" s="119"/>
      <c r="M72" s="120"/>
      <c r="N72" s="53"/>
      <c r="O72" s="53"/>
      <c r="P72" s="53"/>
    </row>
    <row r="73" spans="1:16" ht="30" customHeight="1">
      <c r="A73" s="120" t="s">
        <v>246</v>
      </c>
      <c r="B73" s="137" t="s">
        <v>247</v>
      </c>
      <c r="C73" s="38" t="s">
        <v>173</v>
      </c>
      <c r="D73" s="63">
        <f t="shared" si="4"/>
        <v>1687.4</v>
      </c>
      <c r="E73" s="63">
        <v>0</v>
      </c>
      <c r="F73" s="63">
        <v>0</v>
      </c>
      <c r="G73" s="64">
        <v>1687.4</v>
      </c>
      <c r="H73" s="63">
        <v>0</v>
      </c>
      <c r="I73" s="124" t="s">
        <v>248</v>
      </c>
      <c r="J73" s="137" t="s">
        <v>214</v>
      </c>
      <c r="K73" s="38">
        <v>50</v>
      </c>
      <c r="L73" s="119" t="s">
        <v>42</v>
      </c>
      <c r="M73" s="120" t="s">
        <v>176</v>
      </c>
      <c r="N73" s="53"/>
      <c r="O73" s="53"/>
      <c r="P73" s="53"/>
    </row>
    <row r="74" spans="1:16" ht="30" customHeight="1">
      <c r="A74" s="120"/>
      <c r="B74" s="137"/>
      <c r="C74" s="38" t="s">
        <v>177</v>
      </c>
      <c r="D74" s="63">
        <f t="shared" si="4"/>
        <v>1687.4</v>
      </c>
      <c r="E74" s="63">
        <v>0</v>
      </c>
      <c r="F74" s="63">
        <v>0</v>
      </c>
      <c r="G74" s="64">
        <v>1687.4</v>
      </c>
      <c r="H74" s="63">
        <v>0</v>
      </c>
      <c r="I74" s="124"/>
      <c r="J74" s="137"/>
      <c r="K74" s="38">
        <v>50</v>
      </c>
      <c r="L74" s="119"/>
      <c r="M74" s="120"/>
      <c r="N74" s="53"/>
      <c r="O74" s="53"/>
      <c r="P74" s="53"/>
    </row>
    <row r="75" spans="1:16" ht="30" customHeight="1">
      <c r="A75" s="120"/>
      <c r="B75" s="137"/>
      <c r="C75" s="38" t="s">
        <v>178</v>
      </c>
      <c r="D75" s="63">
        <f t="shared" si="4"/>
        <v>1687.4</v>
      </c>
      <c r="E75" s="63">
        <v>0</v>
      </c>
      <c r="F75" s="63">
        <v>0</v>
      </c>
      <c r="G75" s="64">
        <v>1687.4</v>
      </c>
      <c r="H75" s="63">
        <v>0</v>
      </c>
      <c r="I75" s="124"/>
      <c r="J75" s="137"/>
      <c r="K75" s="38">
        <v>50</v>
      </c>
      <c r="L75" s="119"/>
      <c r="M75" s="120"/>
      <c r="N75" s="53"/>
      <c r="O75" s="53"/>
      <c r="P75" s="53"/>
    </row>
    <row r="76" spans="1:16" ht="39" customHeight="1">
      <c r="A76" s="120" t="s">
        <v>249</v>
      </c>
      <c r="B76" s="137" t="s">
        <v>250</v>
      </c>
      <c r="C76" s="38" t="s">
        <v>173</v>
      </c>
      <c r="D76" s="63">
        <f t="shared" si="4"/>
        <v>830.7</v>
      </c>
      <c r="E76" s="63">
        <v>0</v>
      </c>
      <c r="F76" s="63">
        <v>0</v>
      </c>
      <c r="G76" s="64">
        <v>830.7</v>
      </c>
      <c r="H76" s="63">
        <v>0</v>
      </c>
      <c r="I76" s="124" t="s">
        <v>251</v>
      </c>
      <c r="J76" s="137" t="s">
        <v>214</v>
      </c>
      <c r="K76" s="38">
        <v>37</v>
      </c>
      <c r="L76" s="119" t="s">
        <v>42</v>
      </c>
      <c r="M76" s="120" t="s">
        <v>176</v>
      </c>
      <c r="N76" s="53"/>
      <c r="O76" s="53"/>
      <c r="P76" s="53"/>
    </row>
    <row r="77" spans="1:16" ht="39" customHeight="1">
      <c r="A77" s="120"/>
      <c r="B77" s="137"/>
      <c r="C77" s="38" t="s">
        <v>177</v>
      </c>
      <c r="D77" s="63">
        <f t="shared" si="4"/>
        <v>830.7</v>
      </c>
      <c r="E77" s="63">
        <v>0</v>
      </c>
      <c r="F77" s="63">
        <v>0</v>
      </c>
      <c r="G77" s="64">
        <v>830.7</v>
      </c>
      <c r="H77" s="63">
        <v>0</v>
      </c>
      <c r="I77" s="124"/>
      <c r="J77" s="137"/>
      <c r="K77" s="38">
        <v>37</v>
      </c>
      <c r="L77" s="119"/>
      <c r="M77" s="120"/>
      <c r="N77" s="53"/>
      <c r="O77" s="53"/>
      <c r="P77" s="53"/>
    </row>
    <row r="78" spans="1:16" ht="43.5" customHeight="1">
      <c r="A78" s="120"/>
      <c r="B78" s="137"/>
      <c r="C78" s="38" t="s">
        <v>178</v>
      </c>
      <c r="D78" s="63">
        <f t="shared" si="4"/>
        <v>830.7</v>
      </c>
      <c r="E78" s="63">
        <v>0</v>
      </c>
      <c r="F78" s="63">
        <v>0</v>
      </c>
      <c r="G78" s="64">
        <v>830.7</v>
      </c>
      <c r="H78" s="63">
        <v>0</v>
      </c>
      <c r="I78" s="124"/>
      <c r="J78" s="137"/>
      <c r="K78" s="38">
        <v>37</v>
      </c>
      <c r="L78" s="119"/>
      <c r="M78" s="120"/>
      <c r="N78" s="53"/>
      <c r="O78" s="53"/>
      <c r="P78" s="53"/>
    </row>
    <row r="79" spans="1:16" ht="27" customHeight="1">
      <c r="A79" s="126" t="s">
        <v>252</v>
      </c>
      <c r="B79" s="143" t="s">
        <v>253</v>
      </c>
      <c r="C79" s="45" t="s">
        <v>173</v>
      </c>
      <c r="D79" s="62">
        <f t="shared" si="4"/>
        <v>172147.5</v>
      </c>
      <c r="E79" s="62">
        <f t="shared" ref="E79:H81" si="5">E82+E85+E88+E91+E94+E97+E106</f>
        <v>53616.7</v>
      </c>
      <c r="F79" s="62">
        <f t="shared" si="5"/>
        <v>58871.4</v>
      </c>
      <c r="G79" s="62">
        <f t="shared" si="5"/>
        <v>59659.4</v>
      </c>
      <c r="H79" s="62">
        <f t="shared" si="5"/>
        <v>0</v>
      </c>
      <c r="I79" s="127" t="s">
        <v>254</v>
      </c>
      <c r="J79" s="143" t="s">
        <v>186</v>
      </c>
      <c r="K79" s="45" t="s">
        <v>186</v>
      </c>
      <c r="L79" s="147" t="s">
        <v>186</v>
      </c>
      <c r="M79" s="126" t="s">
        <v>176</v>
      </c>
      <c r="N79" s="53"/>
      <c r="O79" s="53"/>
      <c r="P79" s="53"/>
    </row>
    <row r="80" spans="1:16" ht="27" customHeight="1">
      <c r="A80" s="126"/>
      <c r="B80" s="143"/>
      <c r="C80" s="45" t="s">
        <v>177</v>
      </c>
      <c r="D80" s="62">
        <f t="shared" si="4"/>
        <v>175500.79999999999</v>
      </c>
      <c r="E80" s="62">
        <f t="shared" si="5"/>
        <v>53011</v>
      </c>
      <c r="F80" s="62">
        <f t="shared" si="5"/>
        <v>62871.299999999996</v>
      </c>
      <c r="G80" s="62">
        <f t="shared" si="5"/>
        <v>59618.5</v>
      </c>
      <c r="H80" s="62">
        <f t="shared" si="5"/>
        <v>0</v>
      </c>
      <c r="I80" s="127"/>
      <c r="J80" s="143"/>
      <c r="K80" s="45" t="s">
        <v>186</v>
      </c>
      <c r="L80" s="147"/>
      <c r="M80" s="126"/>
      <c r="N80" s="53"/>
      <c r="O80" s="53"/>
      <c r="P80" s="53"/>
    </row>
    <row r="81" spans="1:18" ht="27" customHeight="1">
      <c r="A81" s="126"/>
      <c r="B81" s="143"/>
      <c r="C81" s="45" t="s">
        <v>178</v>
      </c>
      <c r="D81" s="62">
        <f t="shared" si="4"/>
        <v>109897.29999999999</v>
      </c>
      <c r="E81" s="62">
        <f t="shared" si="5"/>
        <v>0</v>
      </c>
      <c r="F81" s="62">
        <f t="shared" si="5"/>
        <v>49833.399999999994</v>
      </c>
      <c r="G81" s="62">
        <f t="shared" si="5"/>
        <v>60063.9</v>
      </c>
      <c r="H81" s="62">
        <f t="shared" si="5"/>
        <v>0</v>
      </c>
      <c r="I81" s="127"/>
      <c r="J81" s="143"/>
      <c r="K81" s="45" t="s">
        <v>186</v>
      </c>
      <c r="L81" s="147"/>
      <c r="M81" s="126"/>
      <c r="N81" s="53"/>
      <c r="O81" s="53"/>
      <c r="P81" s="53"/>
    </row>
    <row r="82" spans="1:18" ht="27" customHeight="1">
      <c r="A82" s="120" t="s">
        <v>255</v>
      </c>
      <c r="B82" s="137" t="s">
        <v>256</v>
      </c>
      <c r="C82" s="38" t="s">
        <v>173</v>
      </c>
      <c r="D82" s="63">
        <f t="shared" si="4"/>
        <v>13550</v>
      </c>
      <c r="E82" s="64">
        <v>0</v>
      </c>
      <c r="F82" s="64">
        <v>0</v>
      </c>
      <c r="G82" s="64">
        <v>13550</v>
      </c>
      <c r="H82" s="64">
        <v>0</v>
      </c>
      <c r="I82" s="124" t="s">
        <v>257</v>
      </c>
      <c r="J82" s="142" t="s">
        <v>175</v>
      </c>
      <c r="K82" s="39">
        <v>100</v>
      </c>
      <c r="L82" s="119" t="s">
        <v>42</v>
      </c>
      <c r="M82" s="120" t="s">
        <v>176</v>
      </c>
      <c r="N82" s="53"/>
      <c r="O82" s="53"/>
      <c r="P82" s="53"/>
    </row>
    <row r="83" spans="1:18" ht="27" customHeight="1">
      <c r="A83" s="120"/>
      <c r="B83" s="137"/>
      <c r="C83" s="38" t="s">
        <v>177</v>
      </c>
      <c r="D83" s="63">
        <f t="shared" si="4"/>
        <v>13550</v>
      </c>
      <c r="E83" s="64">
        <v>0</v>
      </c>
      <c r="F83" s="64">
        <v>0</v>
      </c>
      <c r="G83" s="64">
        <v>13550</v>
      </c>
      <c r="H83" s="64">
        <v>0</v>
      </c>
      <c r="I83" s="124"/>
      <c r="J83" s="142"/>
      <c r="K83" s="39">
        <v>100</v>
      </c>
      <c r="L83" s="119"/>
      <c r="M83" s="120"/>
      <c r="N83" s="53"/>
      <c r="O83" s="53"/>
      <c r="P83" s="53"/>
    </row>
    <row r="84" spans="1:18" ht="27" customHeight="1">
      <c r="A84" s="120"/>
      <c r="B84" s="137"/>
      <c r="C84" s="38" t="s">
        <v>178</v>
      </c>
      <c r="D84" s="63">
        <f t="shared" si="4"/>
        <v>13550</v>
      </c>
      <c r="E84" s="64">
        <v>0</v>
      </c>
      <c r="F84" s="64">
        <v>0</v>
      </c>
      <c r="G84" s="64">
        <v>13550</v>
      </c>
      <c r="H84" s="64">
        <v>0</v>
      </c>
      <c r="I84" s="124"/>
      <c r="J84" s="142"/>
      <c r="K84" s="39">
        <v>100</v>
      </c>
      <c r="L84" s="119"/>
      <c r="M84" s="120"/>
      <c r="N84" s="53"/>
      <c r="O84" s="53"/>
      <c r="P84" s="53"/>
    </row>
    <row r="85" spans="1:18" ht="42.75" customHeight="1">
      <c r="A85" s="120" t="s">
        <v>258</v>
      </c>
      <c r="B85" s="137" t="s">
        <v>259</v>
      </c>
      <c r="C85" s="38" t="s">
        <v>173</v>
      </c>
      <c r="D85" s="63">
        <f t="shared" si="4"/>
        <v>1938</v>
      </c>
      <c r="E85" s="64">
        <v>0</v>
      </c>
      <c r="F85" s="64">
        <v>0</v>
      </c>
      <c r="G85" s="64">
        <v>1938</v>
      </c>
      <c r="H85" s="64">
        <v>0</v>
      </c>
      <c r="I85" s="124" t="s">
        <v>257</v>
      </c>
      <c r="J85" s="142" t="s">
        <v>175</v>
      </c>
      <c r="K85" s="39">
        <v>100</v>
      </c>
      <c r="L85" s="119" t="s">
        <v>42</v>
      </c>
      <c r="M85" s="120" t="s">
        <v>176</v>
      </c>
      <c r="N85" s="53"/>
      <c r="O85" s="53"/>
      <c r="P85" s="53"/>
    </row>
    <row r="86" spans="1:18" ht="42.75" customHeight="1">
      <c r="A86" s="120"/>
      <c r="B86" s="137"/>
      <c r="C86" s="38" t="s">
        <v>177</v>
      </c>
      <c r="D86" s="63">
        <f t="shared" si="4"/>
        <v>1938</v>
      </c>
      <c r="E86" s="64">
        <v>0</v>
      </c>
      <c r="F86" s="64">
        <v>0</v>
      </c>
      <c r="G86" s="64">
        <v>1938</v>
      </c>
      <c r="H86" s="64">
        <v>0</v>
      </c>
      <c r="I86" s="124"/>
      <c r="J86" s="142"/>
      <c r="K86" s="39">
        <v>100</v>
      </c>
      <c r="L86" s="119"/>
      <c r="M86" s="120"/>
      <c r="N86" s="53"/>
      <c r="O86" s="53"/>
      <c r="P86" s="53"/>
    </row>
    <row r="87" spans="1:18" ht="48.75" customHeight="1">
      <c r="A87" s="120"/>
      <c r="B87" s="137"/>
      <c r="C87" s="38" t="s">
        <v>178</v>
      </c>
      <c r="D87" s="63">
        <f t="shared" si="4"/>
        <v>1938</v>
      </c>
      <c r="E87" s="64">
        <v>0</v>
      </c>
      <c r="F87" s="64">
        <v>0</v>
      </c>
      <c r="G87" s="64">
        <v>1938</v>
      </c>
      <c r="H87" s="64">
        <v>0</v>
      </c>
      <c r="I87" s="124"/>
      <c r="J87" s="142"/>
      <c r="K87" s="39">
        <v>100</v>
      </c>
      <c r="L87" s="119"/>
      <c r="M87" s="120"/>
      <c r="N87" s="53"/>
      <c r="O87" s="53"/>
      <c r="P87" s="53"/>
    </row>
    <row r="88" spans="1:18" ht="68.650000000000006" customHeight="1">
      <c r="A88" s="120" t="s">
        <v>260</v>
      </c>
      <c r="B88" s="142" t="s">
        <v>261</v>
      </c>
      <c r="C88" s="38" t="s">
        <v>173</v>
      </c>
      <c r="D88" s="63">
        <f t="shared" si="4"/>
        <v>25139.1</v>
      </c>
      <c r="E88" s="64">
        <v>0</v>
      </c>
      <c r="F88" s="64">
        <v>25139.1</v>
      </c>
      <c r="G88" s="64">
        <v>0</v>
      </c>
      <c r="H88" s="64">
        <v>0</v>
      </c>
      <c r="I88" s="124" t="s">
        <v>262</v>
      </c>
      <c r="J88" s="137" t="s">
        <v>214</v>
      </c>
      <c r="K88" s="38">
        <v>1500</v>
      </c>
      <c r="L88" s="119" t="s">
        <v>42</v>
      </c>
      <c r="M88" s="120" t="s">
        <v>176</v>
      </c>
      <c r="N88" s="66"/>
      <c r="O88" s="67"/>
      <c r="P88" s="67"/>
      <c r="Q88" s="67"/>
      <c r="R88" s="67"/>
    </row>
    <row r="89" spans="1:18" ht="68.650000000000006" customHeight="1">
      <c r="A89" s="120"/>
      <c r="B89" s="142"/>
      <c r="C89" s="38" t="s">
        <v>177</v>
      </c>
      <c r="D89" s="63">
        <f t="shared" si="4"/>
        <v>26161.200000000001</v>
      </c>
      <c r="E89" s="64">
        <v>0</v>
      </c>
      <c r="F89" s="64">
        <v>26161.200000000001</v>
      </c>
      <c r="G89" s="64">
        <v>0</v>
      </c>
      <c r="H89" s="64">
        <v>0</v>
      </c>
      <c r="I89" s="124"/>
      <c r="J89" s="137"/>
      <c r="K89" s="38">
        <v>1500</v>
      </c>
      <c r="L89" s="119"/>
      <c r="M89" s="120"/>
      <c r="N89" s="66"/>
      <c r="O89" s="67"/>
      <c r="P89" s="67"/>
      <c r="Q89" s="67"/>
      <c r="R89" s="67"/>
    </row>
    <row r="90" spans="1:18" ht="68.650000000000006" customHeight="1">
      <c r="A90" s="120"/>
      <c r="B90" s="142"/>
      <c r="C90" s="38" t="s">
        <v>178</v>
      </c>
      <c r="D90" s="63">
        <f t="shared" si="4"/>
        <v>27205</v>
      </c>
      <c r="E90" s="64">
        <v>0</v>
      </c>
      <c r="F90" s="64">
        <v>27205</v>
      </c>
      <c r="G90" s="64">
        <v>0</v>
      </c>
      <c r="H90" s="64">
        <v>0</v>
      </c>
      <c r="I90" s="124"/>
      <c r="J90" s="137"/>
      <c r="K90" s="38">
        <v>1500</v>
      </c>
      <c r="L90" s="119"/>
      <c r="M90" s="120"/>
      <c r="N90" s="66"/>
      <c r="O90" s="67"/>
      <c r="P90" s="67"/>
      <c r="Q90" s="67"/>
      <c r="R90" s="67"/>
    </row>
    <row r="91" spans="1:18" ht="29.25" customHeight="1">
      <c r="A91" s="120" t="s">
        <v>263</v>
      </c>
      <c r="B91" s="137" t="s">
        <v>264</v>
      </c>
      <c r="C91" s="38" t="s">
        <v>173</v>
      </c>
      <c r="D91" s="63">
        <f t="shared" si="4"/>
        <v>72357.299999999988</v>
      </c>
      <c r="E91" s="64">
        <v>53616.7</v>
      </c>
      <c r="F91" s="64">
        <v>15122.7</v>
      </c>
      <c r="G91" s="64">
        <v>3617.9</v>
      </c>
      <c r="H91" s="64">
        <v>0</v>
      </c>
      <c r="I91" s="119" t="s">
        <v>265</v>
      </c>
      <c r="J91" s="137" t="s">
        <v>214</v>
      </c>
      <c r="K91" s="38">
        <v>5688</v>
      </c>
      <c r="L91" s="119" t="s">
        <v>42</v>
      </c>
      <c r="M91" s="120" t="s">
        <v>176</v>
      </c>
      <c r="N91" s="66"/>
      <c r="O91" s="67"/>
      <c r="P91" s="67"/>
      <c r="Q91" s="67"/>
      <c r="R91" s="67"/>
    </row>
    <row r="92" spans="1:18" ht="29.25" customHeight="1">
      <c r="A92" s="120"/>
      <c r="B92" s="137"/>
      <c r="C92" s="38" t="s">
        <v>177</v>
      </c>
      <c r="D92" s="63">
        <f t="shared" si="4"/>
        <v>71540</v>
      </c>
      <c r="E92" s="64">
        <v>53011</v>
      </c>
      <c r="F92" s="64">
        <v>14952</v>
      </c>
      <c r="G92" s="64">
        <v>3577</v>
      </c>
      <c r="H92" s="64">
        <v>0</v>
      </c>
      <c r="I92" s="119"/>
      <c r="J92" s="137"/>
      <c r="K92" s="38">
        <v>5688</v>
      </c>
      <c r="L92" s="119"/>
      <c r="M92" s="120"/>
      <c r="N92" s="66"/>
      <c r="O92" s="67"/>
      <c r="P92" s="67"/>
      <c r="Q92" s="67"/>
      <c r="R92" s="67"/>
    </row>
    <row r="93" spans="1:18" ht="29.25" customHeight="1">
      <c r="A93" s="120"/>
      <c r="B93" s="137"/>
      <c r="C93" s="38" t="s">
        <v>178</v>
      </c>
      <c r="D93" s="63">
        <f t="shared" si="4"/>
        <v>3577</v>
      </c>
      <c r="E93" s="64">
        <v>0</v>
      </c>
      <c r="F93" s="64">
        <v>0</v>
      </c>
      <c r="G93" s="64">
        <v>3577</v>
      </c>
      <c r="H93" s="64">
        <v>0</v>
      </c>
      <c r="I93" s="119"/>
      <c r="J93" s="137"/>
      <c r="K93" s="38">
        <v>5688</v>
      </c>
      <c r="L93" s="119"/>
      <c r="M93" s="120"/>
      <c r="N93" s="66"/>
      <c r="O93" s="67"/>
      <c r="P93" s="67"/>
      <c r="Q93" s="67"/>
      <c r="R93" s="67"/>
    </row>
    <row r="94" spans="1:18" ht="30" customHeight="1">
      <c r="A94" s="120" t="s">
        <v>266</v>
      </c>
      <c r="B94" s="142" t="s">
        <v>267</v>
      </c>
      <c r="C94" s="38" t="s">
        <v>173</v>
      </c>
      <c r="D94" s="63">
        <f t="shared" si="4"/>
        <v>27387.9</v>
      </c>
      <c r="E94" s="64">
        <v>0</v>
      </c>
      <c r="F94" s="64">
        <v>0</v>
      </c>
      <c r="G94" s="64">
        <v>27387.9</v>
      </c>
      <c r="H94" s="64">
        <v>0</v>
      </c>
      <c r="I94" s="124" t="s">
        <v>268</v>
      </c>
      <c r="J94" s="137" t="s">
        <v>214</v>
      </c>
      <c r="K94" s="38">
        <v>5688</v>
      </c>
      <c r="L94" s="119" t="s">
        <v>42</v>
      </c>
      <c r="M94" s="120" t="s">
        <v>176</v>
      </c>
      <c r="N94" s="53"/>
      <c r="O94" s="53"/>
      <c r="P94" s="53"/>
    </row>
    <row r="95" spans="1:18" ht="30" customHeight="1">
      <c r="A95" s="120"/>
      <c r="B95" s="142"/>
      <c r="C95" s="38" t="s">
        <v>177</v>
      </c>
      <c r="D95" s="63">
        <f t="shared" si="4"/>
        <v>27387.9</v>
      </c>
      <c r="E95" s="64">
        <v>0</v>
      </c>
      <c r="F95" s="64">
        <v>0</v>
      </c>
      <c r="G95" s="64">
        <v>27387.9</v>
      </c>
      <c r="H95" s="64">
        <v>0</v>
      </c>
      <c r="I95" s="124"/>
      <c r="J95" s="137"/>
      <c r="K95" s="38">
        <v>5688</v>
      </c>
      <c r="L95" s="119"/>
      <c r="M95" s="120"/>
      <c r="N95" s="53"/>
      <c r="O95" s="53"/>
      <c r="P95" s="53"/>
    </row>
    <row r="96" spans="1:18" ht="30" customHeight="1">
      <c r="A96" s="120"/>
      <c r="B96" s="142"/>
      <c r="C96" s="38" t="s">
        <v>178</v>
      </c>
      <c r="D96" s="63">
        <f t="shared" si="4"/>
        <v>27387.9</v>
      </c>
      <c r="E96" s="64">
        <v>0</v>
      </c>
      <c r="F96" s="64">
        <v>0</v>
      </c>
      <c r="G96" s="64">
        <v>27387.9</v>
      </c>
      <c r="H96" s="64">
        <v>0</v>
      </c>
      <c r="I96" s="124"/>
      <c r="J96" s="137"/>
      <c r="K96" s="38">
        <v>5688</v>
      </c>
      <c r="L96" s="119"/>
      <c r="M96" s="120"/>
      <c r="N96" s="53"/>
      <c r="O96" s="53"/>
      <c r="P96" s="53"/>
    </row>
    <row r="97" spans="1:18" ht="31.5" customHeight="1">
      <c r="A97" s="126" t="s">
        <v>269</v>
      </c>
      <c r="B97" s="143" t="s">
        <v>270</v>
      </c>
      <c r="C97" s="45" t="s">
        <v>173</v>
      </c>
      <c r="D97" s="62">
        <f t="shared" si="4"/>
        <v>27858.1</v>
      </c>
      <c r="E97" s="62">
        <f t="shared" ref="E97:H99" si="6">E100+E103</f>
        <v>0</v>
      </c>
      <c r="F97" s="62">
        <f t="shared" si="6"/>
        <v>15776.5</v>
      </c>
      <c r="G97" s="62">
        <f t="shared" si="6"/>
        <v>12081.6</v>
      </c>
      <c r="H97" s="62">
        <f t="shared" si="6"/>
        <v>0</v>
      </c>
      <c r="I97" s="128" t="s">
        <v>271</v>
      </c>
      <c r="J97" s="143" t="s">
        <v>214</v>
      </c>
      <c r="K97" s="45">
        <v>685</v>
      </c>
      <c r="L97" s="128" t="s">
        <v>42</v>
      </c>
      <c r="M97" s="126" t="s">
        <v>176</v>
      </c>
      <c r="N97" s="68"/>
      <c r="O97" s="67"/>
      <c r="P97" s="67"/>
      <c r="Q97" s="67"/>
      <c r="R97" s="67"/>
    </row>
    <row r="98" spans="1:18" ht="31.5" customHeight="1">
      <c r="A98" s="126"/>
      <c r="B98" s="143"/>
      <c r="C98" s="45" t="s">
        <v>177</v>
      </c>
      <c r="D98" s="62">
        <f t="shared" si="4"/>
        <v>30893.800000000003</v>
      </c>
      <c r="E98" s="62">
        <f t="shared" si="6"/>
        <v>0</v>
      </c>
      <c r="F98" s="62">
        <f t="shared" si="6"/>
        <v>18812.2</v>
      </c>
      <c r="G98" s="62">
        <f t="shared" si="6"/>
        <v>12081.6</v>
      </c>
      <c r="H98" s="62">
        <f t="shared" si="6"/>
        <v>0</v>
      </c>
      <c r="I98" s="128"/>
      <c r="J98" s="143"/>
      <c r="K98" s="45">
        <v>685</v>
      </c>
      <c r="L98" s="128"/>
      <c r="M98" s="126"/>
      <c r="N98" s="66"/>
      <c r="O98" s="67"/>
      <c r="P98" s="67"/>
      <c r="Q98" s="67"/>
      <c r="R98" s="67"/>
    </row>
    <row r="99" spans="1:18" ht="31.5" customHeight="1">
      <c r="A99" s="126"/>
      <c r="B99" s="143"/>
      <c r="C99" s="45" t="s">
        <v>178</v>
      </c>
      <c r="D99" s="62">
        <f t="shared" si="4"/>
        <v>32091.7</v>
      </c>
      <c r="E99" s="62">
        <f t="shared" si="6"/>
        <v>0</v>
      </c>
      <c r="F99" s="62">
        <f t="shared" si="6"/>
        <v>19564.7</v>
      </c>
      <c r="G99" s="62">
        <f t="shared" si="6"/>
        <v>12527</v>
      </c>
      <c r="H99" s="62">
        <f t="shared" si="6"/>
        <v>0</v>
      </c>
      <c r="I99" s="128"/>
      <c r="J99" s="143"/>
      <c r="K99" s="45">
        <v>685</v>
      </c>
      <c r="L99" s="128"/>
      <c r="M99" s="126"/>
      <c r="N99" s="66"/>
      <c r="O99" s="67"/>
      <c r="P99" s="67"/>
      <c r="Q99" s="67"/>
      <c r="R99" s="67"/>
    </row>
    <row r="100" spans="1:18" ht="33" customHeight="1">
      <c r="A100" s="120" t="s">
        <v>272</v>
      </c>
      <c r="B100" s="142" t="s">
        <v>270</v>
      </c>
      <c r="C100" s="39" t="s">
        <v>173</v>
      </c>
      <c r="D100" s="64">
        <f t="shared" si="4"/>
        <v>25863.200000000001</v>
      </c>
      <c r="E100" s="64">
        <v>0</v>
      </c>
      <c r="F100" s="64">
        <v>15776.5</v>
      </c>
      <c r="G100" s="64">
        <v>10086.700000000001</v>
      </c>
      <c r="H100" s="64">
        <v>0</v>
      </c>
      <c r="I100" s="119" t="s">
        <v>271</v>
      </c>
      <c r="J100" s="137" t="s">
        <v>214</v>
      </c>
      <c r="K100" s="38">
        <v>685</v>
      </c>
      <c r="L100" s="119" t="s">
        <v>42</v>
      </c>
      <c r="M100" s="120" t="s">
        <v>176</v>
      </c>
      <c r="N100" s="53"/>
      <c r="O100" s="53"/>
      <c r="P100" s="53"/>
    </row>
    <row r="101" spans="1:18" ht="33" customHeight="1">
      <c r="A101" s="120"/>
      <c r="B101" s="142"/>
      <c r="C101" s="39" t="s">
        <v>177</v>
      </c>
      <c r="D101" s="64">
        <f t="shared" si="4"/>
        <v>30839.800000000003</v>
      </c>
      <c r="E101" s="64">
        <v>0</v>
      </c>
      <c r="F101" s="64">
        <v>18812.2</v>
      </c>
      <c r="G101" s="64">
        <v>12027.6</v>
      </c>
      <c r="H101" s="64">
        <v>0</v>
      </c>
      <c r="I101" s="119"/>
      <c r="J101" s="137"/>
      <c r="K101" s="38">
        <v>685</v>
      </c>
      <c r="L101" s="119"/>
      <c r="M101" s="120"/>
      <c r="N101" s="53"/>
      <c r="O101" s="53"/>
      <c r="P101" s="53"/>
    </row>
    <row r="102" spans="1:18" ht="33" customHeight="1">
      <c r="A102" s="120"/>
      <c r="B102" s="142"/>
      <c r="C102" s="39" t="s">
        <v>178</v>
      </c>
      <c r="D102" s="64">
        <f t="shared" ref="D102:D118" si="7">SUM(E102:H102)</f>
        <v>32073.4</v>
      </c>
      <c r="E102" s="64">
        <v>0</v>
      </c>
      <c r="F102" s="64">
        <v>19564.7</v>
      </c>
      <c r="G102" s="64">
        <v>12508.7</v>
      </c>
      <c r="H102" s="64">
        <v>0</v>
      </c>
      <c r="I102" s="119"/>
      <c r="J102" s="137"/>
      <c r="K102" s="38">
        <v>685</v>
      </c>
      <c r="L102" s="119"/>
      <c r="M102" s="120"/>
      <c r="N102" s="53"/>
      <c r="O102" s="53"/>
      <c r="P102" s="53"/>
    </row>
    <row r="103" spans="1:18" ht="31.5" customHeight="1">
      <c r="A103" s="120" t="s">
        <v>273</v>
      </c>
      <c r="B103" s="142" t="s">
        <v>274</v>
      </c>
      <c r="C103" s="39" t="s">
        <v>173</v>
      </c>
      <c r="D103" s="64">
        <f t="shared" si="7"/>
        <v>1994.9</v>
      </c>
      <c r="E103" s="64">
        <v>0</v>
      </c>
      <c r="F103" s="64">
        <v>0</v>
      </c>
      <c r="G103" s="64">
        <v>1994.9</v>
      </c>
      <c r="H103" s="64">
        <v>0</v>
      </c>
      <c r="I103" s="119" t="s">
        <v>275</v>
      </c>
      <c r="J103" s="137" t="s">
        <v>175</v>
      </c>
      <c r="K103" s="38">
        <v>100</v>
      </c>
      <c r="L103" s="119" t="s">
        <v>42</v>
      </c>
      <c r="M103" s="120" t="s">
        <v>176</v>
      </c>
      <c r="N103" s="53"/>
      <c r="O103" s="53"/>
      <c r="P103" s="53"/>
    </row>
    <row r="104" spans="1:18" ht="31.5" customHeight="1">
      <c r="A104" s="120"/>
      <c r="B104" s="142"/>
      <c r="C104" s="39" t="s">
        <v>177</v>
      </c>
      <c r="D104" s="64">
        <f t="shared" si="7"/>
        <v>54</v>
      </c>
      <c r="E104" s="64">
        <v>0</v>
      </c>
      <c r="F104" s="64">
        <v>0</v>
      </c>
      <c r="G104" s="64">
        <v>54</v>
      </c>
      <c r="H104" s="64">
        <v>0</v>
      </c>
      <c r="I104" s="119"/>
      <c r="J104" s="137"/>
      <c r="K104" s="38">
        <v>100</v>
      </c>
      <c r="L104" s="119"/>
      <c r="M104" s="120"/>
      <c r="N104" s="53"/>
      <c r="O104" s="53"/>
      <c r="P104" s="53"/>
    </row>
    <row r="105" spans="1:18" ht="31.5" customHeight="1">
      <c r="A105" s="120"/>
      <c r="B105" s="142"/>
      <c r="C105" s="39" t="s">
        <v>178</v>
      </c>
      <c r="D105" s="64">
        <f t="shared" si="7"/>
        <v>18.3</v>
      </c>
      <c r="E105" s="64">
        <v>0</v>
      </c>
      <c r="F105" s="64">
        <v>0</v>
      </c>
      <c r="G105" s="64">
        <v>18.3</v>
      </c>
      <c r="H105" s="64">
        <v>0</v>
      </c>
      <c r="I105" s="119"/>
      <c r="J105" s="137"/>
      <c r="K105" s="38">
        <v>100</v>
      </c>
      <c r="L105" s="119"/>
      <c r="M105" s="120"/>
      <c r="N105" s="53"/>
      <c r="O105" s="53"/>
      <c r="P105" s="53"/>
    </row>
    <row r="106" spans="1:18" ht="42.75" customHeight="1">
      <c r="A106" s="126" t="s">
        <v>276</v>
      </c>
      <c r="B106" s="146" t="s">
        <v>277</v>
      </c>
      <c r="C106" s="45" t="s">
        <v>173</v>
      </c>
      <c r="D106" s="62">
        <f t="shared" si="7"/>
        <v>3917.1</v>
      </c>
      <c r="E106" s="62">
        <f t="shared" ref="E106:H108" si="8">E109+E112</f>
        <v>0</v>
      </c>
      <c r="F106" s="62">
        <f t="shared" si="8"/>
        <v>2833.1</v>
      </c>
      <c r="G106" s="62">
        <f t="shared" si="8"/>
        <v>1084</v>
      </c>
      <c r="H106" s="62">
        <f t="shared" si="8"/>
        <v>0</v>
      </c>
      <c r="I106" s="128" t="s">
        <v>278</v>
      </c>
      <c r="J106" s="143" t="s">
        <v>175</v>
      </c>
      <c r="K106" s="45">
        <v>100</v>
      </c>
      <c r="L106" s="128" t="s">
        <v>42</v>
      </c>
      <c r="M106" s="126" t="s">
        <v>176</v>
      </c>
      <c r="N106" s="53"/>
      <c r="O106" s="53"/>
      <c r="P106" s="53"/>
    </row>
    <row r="107" spans="1:18" ht="42.75" customHeight="1">
      <c r="A107" s="126"/>
      <c r="B107" s="146"/>
      <c r="C107" s="45" t="s">
        <v>177</v>
      </c>
      <c r="D107" s="62">
        <f t="shared" si="7"/>
        <v>4029.9</v>
      </c>
      <c r="E107" s="62">
        <f t="shared" si="8"/>
        <v>0</v>
      </c>
      <c r="F107" s="62">
        <f t="shared" si="8"/>
        <v>2945.9</v>
      </c>
      <c r="G107" s="62">
        <f t="shared" si="8"/>
        <v>1084</v>
      </c>
      <c r="H107" s="62">
        <f t="shared" si="8"/>
        <v>0</v>
      </c>
      <c r="I107" s="128"/>
      <c r="J107" s="143"/>
      <c r="K107" s="45">
        <v>100</v>
      </c>
      <c r="L107" s="128"/>
      <c r="M107" s="126"/>
      <c r="N107" s="69"/>
      <c r="O107" s="53"/>
      <c r="P107" s="53"/>
    </row>
    <row r="108" spans="1:18" ht="51" customHeight="1">
      <c r="A108" s="126"/>
      <c r="B108" s="146"/>
      <c r="C108" s="45" t="s">
        <v>178</v>
      </c>
      <c r="D108" s="62">
        <f t="shared" si="7"/>
        <v>4147.7</v>
      </c>
      <c r="E108" s="62">
        <f t="shared" si="8"/>
        <v>0</v>
      </c>
      <c r="F108" s="62">
        <f t="shared" si="8"/>
        <v>3063.7</v>
      </c>
      <c r="G108" s="62">
        <f t="shared" si="8"/>
        <v>1084</v>
      </c>
      <c r="H108" s="62">
        <f t="shared" si="8"/>
        <v>0</v>
      </c>
      <c r="I108" s="128"/>
      <c r="J108" s="143"/>
      <c r="K108" s="45">
        <v>100</v>
      </c>
      <c r="L108" s="128"/>
      <c r="M108" s="126"/>
      <c r="N108" s="53"/>
      <c r="O108" s="53"/>
      <c r="P108" s="53"/>
    </row>
    <row r="109" spans="1:18" ht="45" customHeight="1">
      <c r="A109" s="120" t="s">
        <v>279</v>
      </c>
      <c r="B109" s="137" t="s">
        <v>280</v>
      </c>
      <c r="C109" s="38" t="s">
        <v>173</v>
      </c>
      <c r="D109" s="63">
        <f t="shared" si="7"/>
        <v>2833.1</v>
      </c>
      <c r="E109" s="63">
        <v>0</v>
      </c>
      <c r="F109" s="64">
        <v>2833.1</v>
      </c>
      <c r="G109" s="64">
        <v>0</v>
      </c>
      <c r="H109" s="63">
        <v>0</v>
      </c>
      <c r="I109" s="119" t="s">
        <v>281</v>
      </c>
      <c r="J109" s="137" t="s">
        <v>175</v>
      </c>
      <c r="K109" s="38">
        <v>100</v>
      </c>
      <c r="L109" s="119" t="s">
        <v>42</v>
      </c>
      <c r="M109" s="120" t="s">
        <v>176</v>
      </c>
      <c r="N109" s="53"/>
      <c r="O109" s="53"/>
      <c r="P109" s="53"/>
    </row>
    <row r="110" spans="1:18" ht="45" customHeight="1">
      <c r="A110" s="120"/>
      <c r="B110" s="137"/>
      <c r="C110" s="38" t="s">
        <v>177</v>
      </c>
      <c r="D110" s="63">
        <f t="shared" si="7"/>
        <v>2945.9</v>
      </c>
      <c r="E110" s="63">
        <v>0</v>
      </c>
      <c r="F110" s="64">
        <v>2945.9</v>
      </c>
      <c r="G110" s="64">
        <v>0</v>
      </c>
      <c r="H110" s="63">
        <v>0</v>
      </c>
      <c r="I110" s="119"/>
      <c r="J110" s="137"/>
      <c r="K110" s="38">
        <v>100</v>
      </c>
      <c r="L110" s="119"/>
      <c r="M110" s="120"/>
      <c r="N110" s="53"/>
      <c r="O110" s="53"/>
      <c r="P110" s="53"/>
    </row>
    <row r="111" spans="1:18" ht="45" customHeight="1">
      <c r="A111" s="120"/>
      <c r="B111" s="137"/>
      <c r="C111" s="38" t="s">
        <v>178</v>
      </c>
      <c r="D111" s="63">
        <f t="shared" si="7"/>
        <v>3063.7</v>
      </c>
      <c r="E111" s="63">
        <v>0</v>
      </c>
      <c r="F111" s="64">
        <v>3063.7</v>
      </c>
      <c r="G111" s="64">
        <v>0</v>
      </c>
      <c r="H111" s="63">
        <v>0</v>
      </c>
      <c r="I111" s="119"/>
      <c r="J111" s="137"/>
      <c r="K111" s="38">
        <v>100</v>
      </c>
      <c r="L111" s="119"/>
      <c r="M111" s="120"/>
      <c r="N111" s="53"/>
      <c r="O111" s="53"/>
      <c r="P111" s="53"/>
    </row>
    <row r="112" spans="1:18" ht="48.75" customHeight="1">
      <c r="A112" s="120" t="s">
        <v>282</v>
      </c>
      <c r="B112" s="137" t="s">
        <v>283</v>
      </c>
      <c r="C112" s="38" t="s">
        <v>173</v>
      </c>
      <c r="D112" s="63">
        <f t="shared" si="7"/>
        <v>1084</v>
      </c>
      <c r="E112" s="63">
        <v>0</v>
      </c>
      <c r="F112" s="64">
        <v>0</v>
      </c>
      <c r="G112" s="64">
        <v>1084</v>
      </c>
      <c r="H112" s="63">
        <v>0</v>
      </c>
      <c r="I112" s="119" t="s">
        <v>281</v>
      </c>
      <c r="J112" s="137" t="s">
        <v>175</v>
      </c>
      <c r="K112" s="38">
        <v>100</v>
      </c>
      <c r="L112" s="119" t="s">
        <v>42</v>
      </c>
      <c r="M112" s="120" t="s">
        <v>176</v>
      </c>
      <c r="N112" s="53"/>
      <c r="O112" s="53"/>
      <c r="P112" s="53"/>
    </row>
    <row r="113" spans="1:16" ht="48.75" customHeight="1">
      <c r="A113" s="120"/>
      <c r="B113" s="137"/>
      <c r="C113" s="38" t="s">
        <v>177</v>
      </c>
      <c r="D113" s="63">
        <f t="shared" si="7"/>
        <v>1084</v>
      </c>
      <c r="E113" s="63">
        <v>0</v>
      </c>
      <c r="F113" s="64">
        <v>0</v>
      </c>
      <c r="G113" s="64">
        <v>1084</v>
      </c>
      <c r="H113" s="63">
        <v>0</v>
      </c>
      <c r="I113" s="119"/>
      <c r="J113" s="137"/>
      <c r="K113" s="38">
        <v>100</v>
      </c>
      <c r="L113" s="119"/>
      <c r="M113" s="120"/>
      <c r="N113" s="53"/>
      <c r="O113" s="53"/>
      <c r="P113" s="53"/>
    </row>
    <row r="114" spans="1:16" ht="48.75" customHeight="1">
      <c r="A114" s="120"/>
      <c r="B114" s="137"/>
      <c r="C114" s="38" t="s">
        <v>178</v>
      </c>
      <c r="D114" s="63">
        <f t="shared" si="7"/>
        <v>1084</v>
      </c>
      <c r="E114" s="63">
        <v>0</v>
      </c>
      <c r="F114" s="64">
        <v>0</v>
      </c>
      <c r="G114" s="64">
        <v>1084</v>
      </c>
      <c r="H114" s="63">
        <v>0</v>
      </c>
      <c r="I114" s="119"/>
      <c r="J114" s="137"/>
      <c r="K114" s="38">
        <v>100</v>
      </c>
      <c r="L114" s="119"/>
      <c r="M114" s="120"/>
      <c r="N114" s="53"/>
      <c r="O114" s="53"/>
      <c r="P114" s="53"/>
    </row>
    <row r="115" spans="1:16" ht="32.25" customHeight="1">
      <c r="A115" s="120" t="s">
        <v>284</v>
      </c>
      <c r="B115" s="137" t="s">
        <v>223</v>
      </c>
      <c r="C115" s="38" t="s">
        <v>173</v>
      </c>
      <c r="D115" s="63">
        <f t="shared" si="7"/>
        <v>2680.8</v>
      </c>
      <c r="E115" s="63">
        <v>0</v>
      </c>
      <c r="F115" s="64">
        <v>2680.8</v>
      </c>
      <c r="G115" s="64">
        <v>0</v>
      </c>
      <c r="H115" s="63">
        <v>0</v>
      </c>
      <c r="I115" s="124" t="s">
        <v>224</v>
      </c>
      <c r="J115" s="137" t="s">
        <v>214</v>
      </c>
      <c r="K115" s="38">
        <v>298</v>
      </c>
      <c r="L115" s="119" t="s">
        <v>42</v>
      </c>
      <c r="M115" s="120" t="s">
        <v>176</v>
      </c>
      <c r="N115" s="53"/>
      <c r="O115" s="53"/>
      <c r="P115" s="53"/>
    </row>
    <row r="116" spans="1:16" ht="32.25" customHeight="1">
      <c r="A116" s="120"/>
      <c r="B116" s="137"/>
      <c r="C116" s="38" t="s">
        <v>177</v>
      </c>
      <c r="D116" s="63">
        <f t="shared" si="7"/>
        <v>2806.8</v>
      </c>
      <c r="E116" s="63">
        <v>0</v>
      </c>
      <c r="F116" s="64">
        <v>2806.8</v>
      </c>
      <c r="G116" s="64">
        <v>0</v>
      </c>
      <c r="H116" s="63">
        <v>0</v>
      </c>
      <c r="I116" s="124"/>
      <c r="J116" s="137"/>
      <c r="K116" s="38">
        <v>296</v>
      </c>
      <c r="L116" s="119"/>
      <c r="M116" s="120"/>
      <c r="N116" s="53"/>
      <c r="O116" s="53"/>
      <c r="P116" s="53"/>
    </row>
    <row r="117" spans="1:16" ht="39.75" customHeight="1">
      <c r="A117" s="120"/>
      <c r="B117" s="137"/>
      <c r="C117" s="38" t="s">
        <v>178</v>
      </c>
      <c r="D117" s="63">
        <f t="shared" si="7"/>
        <v>2948.5</v>
      </c>
      <c r="E117" s="63">
        <v>0</v>
      </c>
      <c r="F117" s="64">
        <v>2948.5</v>
      </c>
      <c r="G117" s="64">
        <v>0</v>
      </c>
      <c r="H117" s="63">
        <v>0</v>
      </c>
      <c r="I117" s="124"/>
      <c r="J117" s="137"/>
      <c r="K117" s="38">
        <v>298</v>
      </c>
      <c r="L117" s="119"/>
      <c r="M117" s="120"/>
      <c r="N117" s="53"/>
      <c r="O117" s="53"/>
      <c r="P117" s="53"/>
    </row>
    <row r="118" spans="1:16" ht="39.75" customHeight="1">
      <c r="A118" s="120" t="s">
        <v>285</v>
      </c>
      <c r="B118" s="137" t="s">
        <v>286</v>
      </c>
      <c r="C118" s="123" t="s">
        <v>173</v>
      </c>
      <c r="D118" s="144">
        <f t="shared" si="7"/>
        <v>4562</v>
      </c>
      <c r="E118" s="144">
        <v>0</v>
      </c>
      <c r="F118" s="145">
        <v>4562</v>
      </c>
      <c r="G118" s="145">
        <v>0</v>
      </c>
      <c r="H118" s="144">
        <v>0</v>
      </c>
      <c r="I118" s="24" t="s">
        <v>287</v>
      </c>
      <c r="J118" s="55" t="s">
        <v>63</v>
      </c>
      <c r="K118" s="38">
        <v>10</v>
      </c>
      <c r="L118" s="119" t="s">
        <v>42</v>
      </c>
      <c r="M118" s="37" t="s">
        <v>176</v>
      </c>
      <c r="N118" s="53"/>
      <c r="O118" s="53"/>
      <c r="P118" s="53"/>
    </row>
    <row r="119" spans="1:16" ht="39.75" customHeight="1">
      <c r="A119" s="120"/>
      <c r="B119" s="137"/>
      <c r="C119" s="123"/>
      <c r="D119" s="144"/>
      <c r="E119" s="144"/>
      <c r="F119" s="145"/>
      <c r="G119" s="145"/>
      <c r="H119" s="144"/>
      <c r="I119" s="24" t="s">
        <v>288</v>
      </c>
      <c r="J119" s="55" t="s">
        <v>214</v>
      </c>
      <c r="K119" s="38">
        <v>800</v>
      </c>
      <c r="L119" s="119"/>
      <c r="M119" s="37"/>
      <c r="N119" s="53"/>
      <c r="O119" s="53"/>
      <c r="P119" s="53"/>
    </row>
    <row r="120" spans="1:16" ht="39.75" customHeight="1">
      <c r="A120" s="120"/>
      <c r="B120" s="137"/>
      <c r="C120" s="123" t="s">
        <v>177</v>
      </c>
      <c r="D120" s="144">
        <f>SUM(E120:H120)</f>
        <v>4778.5</v>
      </c>
      <c r="E120" s="144">
        <v>0</v>
      </c>
      <c r="F120" s="145">
        <v>4778.5</v>
      </c>
      <c r="G120" s="145">
        <v>0</v>
      </c>
      <c r="H120" s="144">
        <v>0</v>
      </c>
      <c r="I120" s="24" t="s">
        <v>287</v>
      </c>
      <c r="J120" s="55" t="s">
        <v>63</v>
      </c>
      <c r="K120" s="38">
        <v>10</v>
      </c>
      <c r="L120" s="119"/>
      <c r="M120" s="37"/>
      <c r="N120" s="53"/>
      <c r="O120" s="70"/>
      <c r="P120" s="53"/>
    </row>
    <row r="121" spans="1:16" ht="39.75" customHeight="1">
      <c r="A121" s="120"/>
      <c r="B121" s="137"/>
      <c r="C121" s="123"/>
      <c r="D121" s="144"/>
      <c r="E121" s="144"/>
      <c r="F121" s="145"/>
      <c r="G121" s="145"/>
      <c r="H121" s="144"/>
      <c r="I121" s="24" t="s">
        <v>288</v>
      </c>
      <c r="J121" s="55" t="s">
        <v>214</v>
      </c>
      <c r="K121" s="38">
        <v>820</v>
      </c>
      <c r="L121" s="119"/>
      <c r="M121" s="37"/>
      <c r="N121" s="53"/>
      <c r="O121" s="53"/>
      <c r="P121" s="53"/>
    </row>
    <row r="122" spans="1:16" ht="39.75" customHeight="1">
      <c r="A122" s="120"/>
      <c r="B122" s="137"/>
      <c r="C122" s="123" t="s">
        <v>178</v>
      </c>
      <c r="D122" s="144">
        <f>SUM(E122:H122)</f>
        <v>4778.5</v>
      </c>
      <c r="E122" s="144">
        <v>0</v>
      </c>
      <c r="F122" s="145">
        <v>4778.5</v>
      </c>
      <c r="G122" s="145">
        <v>0</v>
      </c>
      <c r="H122" s="144">
        <v>0</v>
      </c>
      <c r="I122" s="24" t="s">
        <v>287</v>
      </c>
      <c r="J122" s="55" t="s">
        <v>63</v>
      </c>
      <c r="K122" s="38">
        <v>10</v>
      </c>
      <c r="L122" s="119"/>
      <c r="M122" s="37"/>
      <c r="N122" s="53"/>
      <c r="O122" s="53"/>
      <c r="P122" s="53"/>
    </row>
    <row r="123" spans="1:16" ht="39.75" customHeight="1">
      <c r="A123" s="120"/>
      <c r="B123" s="137"/>
      <c r="C123" s="123"/>
      <c r="D123" s="144"/>
      <c r="E123" s="144"/>
      <c r="F123" s="145"/>
      <c r="G123" s="145"/>
      <c r="H123" s="144"/>
      <c r="I123" s="24" t="s">
        <v>288</v>
      </c>
      <c r="J123" s="55" t="s">
        <v>214</v>
      </c>
      <c r="K123" s="38">
        <v>820</v>
      </c>
      <c r="L123" s="119"/>
      <c r="M123" s="37"/>
      <c r="N123" s="53"/>
      <c r="O123" s="53"/>
      <c r="P123" s="53"/>
    </row>
    <row r="124" spans="1:16" ht="30.6" customHeight="1">
      <c r="A124" s="120" t="s">
        <v>289</v>
      </c>
      <c r="B124" s="137" t="s">
        <v>226</v>
      </c>
      <c r="C124" s="38" t="s">
        <v>173</v>
      </c>
      <c r="D124" s="63">
        <f t="shared" ref="D124:D150" si="9">SUM(E124:H124)</f>
        <v>0</v>
      </c>
      <c r="E124" s="63">
        <v>0</v>
      </c>
      <c r="F124" s="63">
        <v>0</v>
      </c>
      <c r="G124" s="63">
        <v>0</v>
      </c>
      <c r="H124" s="63">
        <v>0</v>
      </c>
      <c r="I124" s="124" t="s">
        <v>290</v>
      </c>
      <c r="J124" s="137" t="s">
        <v>63</v>
      </c>
      <c r="K124" s="38" t="s">
        <v>186</v>
      </c>
      <c r="L124" s="119" t="s">
        <v>42</v>
      </c>
      <c r="M124" s="120" t="s">
        <v>176</v>
      </c>
      <c r="N124" s="53"/>
      <c r="O124" s="53"/>
      <c r="P124" s="53"/>
    </row>
    <row r="125" spans="1:16" ht="30.6" customHeight="1">
      <c r="A125" s="120"/>
      <c r="B125" s="137"/>
      <c r="C125" s="38" t="s">
        <v>177</v>
      </c>
      <c r="D125" s="63">
        <f t="shared" si="9"/>
        <v>0</v>
      </c>
      <c r="E125" s="63">
        <v>0</v>
      </c>
      <c r="F125" s="63">
        <v>0</v>
      </c>
      <c r="G125" s="63">
        <v>0</v>
      </c>
      <c r="H125" s="63">
        <v>0</v>
      </c>
      <c r="I125" s="124"/>
      <c r="J125" s="137"/>
      <c r="K125" s="38" t="s">
        <v>186</v>
      </c>
      <c r="L125" s="119"/>
      <c r="M125" s="120"/>
      <c r="N125" s="53"/>
      <c r="O125" s="53"/>
      <c r="P125" s="53"/>
    </row>
    <row r="126" spans="1:16" ht="30.6" customHeight="1">
      <c r="A126" s="120"/>
      <c r="B126" s="137"/>
      <c r="C126" s="38" t="s">
        <v>178</v>
      </c>
      <c r="D126" s="63">
        <f t="shared" si="9"/>
        <v>0</v>
      </c>
      <c r="E126" s="63">
        <v>0</v>
      </c>
      <c r="F126" s="63">
        <v>0</v>
      </c>
      <c r="G126" s="63">
        <v>0</v>
      </c>
      <c r="H126" s="63">
        <v>0</v>
      </c>
      <c r="I126" s="124"/>
      <c r="J126" s="137"/>
      <c r="K126" s="38" t="s">
        <v>186</v>
      </c>
      <c r="L126" s="119"/>
      <c r="M126" s="120"/>
      <c r="N126" s="53"/>
      <c r="O126" s="53"/>
      <c r="P126" s="53"/>
    </row>
    <row r="127" spans="1:16" ht="51" customHeight="1">
      <c r="A127" s="120" t="s">
        <v>291</v>
      </c>
      <c r="B127" s="142" t="s">
        <v>292</v>
      </c>
      <c r="C127" s="38" t="s">
        <v>173</v>
      </c>
      <c r="D127" s="63">
        <f t="shared" si="9"/>
        <v>0</v>
      </c>
      <c r="E127" s="63">
        <v>0</v>
      </c>
      <c r="F127" s="63">
        <v>0</v>
      </c>
      <c r="G127" s="63">
        <v>0</v>
      </c>
      <c r="H127" s="63">
        <v>0</v>
      </c>
      <c r="I127" s="124" t="s">
        <v>230</v>
      </c>
      <c r="J127" s="137" t="s">
        <v>63</v>
      </c>
      <c r="K127" s="38" t="s">
        <v>186</v>
      </c>
      <c r="L127" s="119" t="s">
        <v>42</v>
      </c>
      <c r="M127" s="120" t="s">
        <v>176</v>
      </c>
      <c r="N127" s="53"/>
      <c r="O127" s="53"/>
      <c r="P127" s="53"/>
    </row>
    <row r="128" spans="1:16" ht="51" customHeight="1">
      <c r="A128" s="120"/>
      <c r="B128" s="142"/>
      <c r="C128" s="38" t="s">
        <v>177</v>
      </c>
      <c r="D128" s="63">
        <f t="shared" si="9"/>
        <v>0</v>
      </c>
      <c r="E128" s="63">
        <v>0</v>
      </c>
      <c r="F128" s="63">
        <v>0</v>
      </c>
      <c r="G128" s="63">
        <v>0</v>
      </c>
      <c r="H128" s="63">
        <v>0</v>
      </c>
      <c r="I128" s="124"/>
      <c r="J128" s="137"/>
      <c r="K128" s="38" t="s">
        <v>186</v>
      </c>
      <c r="L128" s="119"/>
      <c r="M128" s="120"/>
      <c r="N128" s="53"/>
      <c r="O128" s="53"/>
      <c r="P128" s="53"/>
    </row>
    <row r="129" spans="1:16" ht="51" customHeight="1">
      <c r="A129" s="120"/>
      <c r="B129" s="142"/>
      <c r="C129" s="38" t="s">
        <v>178</v>
      </c>
      <c r="D129" s="63">
        <f t="shared" si="9"/>
        <v>0</v>
      </c>
      <c r="E129" s="63">
        <v>0</v>
      </c>
      <c r="F129" s="63">
        <v>0</v>
      </c>
      <c r="G129" s="63">
        <v>0</v>
      </c>
      <c r="H129" s="63">
        <v>0</v>
      </c>
      <c r="I129" s="124"/>
      <c r="J129" s="137"/>
      <c r="K129" s="38" t="s">
        <v>186</v>
      </c>
      <c r="L129" s="119"/>
      <c r="M129" s="120"/>
      <c r="N129" s="53"/>
      <c r="O129" s="53"/>
      <c r="P129" s="53"/>
    </row>
    <row r="130" spans="1:16" ht="26.85" customHeight="1">
      <c r="A130" s="120" t="s">
        <v>293</v>
      </c>
      <c r="B130" s="137" t="s">
        <v>294</v>
      </c>
      <c r="C130" s="38" t="s">
        <v>173</v>
      </c>
      <c r="D130" s="63">
        <f t="shared" si="9"/>
        <v>0</v>
      </c>
      <c r="E130" s="63">
        <v>0</v>
      </c>
      <c r="F130" s="63">
        <v>0</v>
      </c>
      <c r="G130" s="63">
        <v>0</v>
      </c>
      <c r="H130" s="63">
        <v>0</v>
      </c>
      <c r="I130" s="124" t="s">
        <v>295</v>
      </c>
      <c r="J130" s="137" t="s">
        <v>175</v>
      </c>
      <c r="K130" s="38" t="s">
        <v>186</v>
      </c>
      <c r="L130" s="119" t="s">
        <v>42</v>
      </c>
      <c r="M130" s="120" t="s">
        <v>176</v>
      </c>
      <c r="N130" s="53"/>
      <c r="O130" s="53"/>
      <c r="P130" s="53"/>
    </row>
    <row r="131" spans="1:16" ht="26.85" customHeight="1">
      <c r="A131" s="120"/>
      <c r="B131" s="137"/>
      <c r="C131" s="38" t="s">
        <v>177</v>
      </c>
      <c r="D131" s="63">
        <f t="shared" si="9"/>
        <v>0</v>
      </c>
      <c r="E131" s="63">
        <v>0</v>
      </c>
      <c r="F131" s="63">
        <v>0</v>
      </c>
      <c r="G131" s="63">
        <v>0</v>
      </c>
      <c r="H131" s="63">
        <v>0</v>
      </c>
      <c r="I131" s="124"/>
      <c r="J131" s="137"/>
      <c r="K131" s="38" t="s">
        <v>186</v>
      </c>
      <c r="L131" s="119"/>
      <c r="M131" s="120"/>
      <c r="N131" s="53"/>
      <c r="O131" s="53"/>
      <c r="P131" s="53"/>
    </row>
    <row r="132" spans="1:16" ht="26.85" customHeight="1">
      <c r="A132" s="120"/>
      <c r="B132" s="137"/>
      <c r="C132" s="38" t="s">
        <v>178</v>
      </c>
      <c r="D132" s="63">
        <f t="shared" si="9"/>
        <v>0</v>
      </c>
      <c r="E132" s="63">
        <v>0</v>
      </c>
      <c r="F132" s="63">
        <v>0</v>
      </c>
      <c r="G132" s="63">
        <v>0</v>
      </c>
      <c r="H132" s="63">
        <v>0</v>
      </c>
      <c r="I132" s="124"/>
      <c r="J132" s="137"/>
      <c r="K132" s="38" t="s">
        <v>186</v>
      </c>
      <c r="L132" s="119"/>
      <c r="M132" s="120"/>
      <c r="N132" s="53"/>
      <c r="O132" s="53"/>
      <c r="P132" s="53"/>
    </row>
    <row r="133" spans="1:16" ht="27.6" customHeight="1">
      <c r="A133" s="120" t="s">
        <v>296</v>
      </c>
      <c r="B133" s="137" t="s">
        <v>297</v>
      </c>
      <c r="C133" s="38" t="s">
        <v>173</v>
      </c>
      <c r="D133" s="63">
        <f t="shared" si="9"/>
        <v>0</v>
      </c>
      <c r="E133" s="63">
        <v>0</v>
      </c>
      <c r="F133" s="63">
        <v>0</v>
      </c>
      <c r="G133" s="63">
        <v>0</v>
      </c>
      <c r="H133" s="63">
        <v>0</v>
      </c>
      <c r="I133" s="124" t="s">
        <v>298</v>
      </c>
      <c r="J133" s="137" t="s">
        <v>63</v>
      </c>
      <c r="K133" s="38" t="s">
        <v>186</v>
      </c>
      <c r="L133" s="119" t="s">
        <v>42</v>
      </c>
      <c r="M133" s="120" t="s">
        <v>176</v>
      </c>
      <c r="N133" s="53"/>
      <c r="O133" s="53"/>
      <c r="P133" s="53"/>
    </row>
    <row r="134" spans="1:16" ht="27.6" customHeight="1">
      <c r="A134" s="120"/>
      <c r="B134" s="137"/>
      <c r="C134" s="38" t="s">
        <v>177</v>
      </c>
      <c r="D134" s="63">
        <f t="shared" si="9"/>
        <v>0</v>
      </c>
      <c r="E134" s="63">
        <v>0</v>
      </c>
      <c r="F134" s="63">
        <v>0</v>
      </c>
      <c r="G134" s="63">
        <v>0</v>
      </c>
      <c r="H134" s="63">
        <v>0</v>
      </c>
      <c r="I134" s="124"/>
      <c r="J134" s="137"/>
      <c r="K134" s="38" t="s">
        <v>186</v>
      </c>
      <c r="L134" s="119"/>
      <c r="M134" s="120"/>
      <c r="N134" s="53"/>
      <c r="O134" s="53"/>
      <c r="P134" s="53"/>
    </row>
    <row r="135" spans="1:16" ht="27.6" customHeight="1">
      <c r="A135" s="120"/>
      <c r="B135" s="137"/>
      <c r="C135" s="38" t="s">
        <v>178</v>
      </c>
      <c r="D135" s="63">
        <f t="shared" si="9"/>
        <v>0</v>
      </c>
      <c r="E135" s="63">
        <v>0</v>
      </c>
      <c r="F135" s="63">
        <v>0</v>
      </c>
      <c r="G135" s="63">
        <v>0</v>
      </c>
      <c r="H135" s="63">
        <v>0</v>
      </c>
      <c r="I135" s="124"/>
      <c r="J135" s="137"/>
      <c r="K135" s="38" t="s">
        <v>186</v>
      </c>
      <c r="L135" s="119"/>
      <c r="M135" s="120"/>
      <c r="N135" s="53"/>
      <c r="O135" s="53"/>
      <c r="P135" s="53"/>
    </row>
    <row r="136" spans="1:16" ht="22.5" customHeight="1">
      <c r="A136" s="126" t="s">
        <v>299</v>
      </c>
      <c r="B136" s="143" t="s">
        <v>300</v>
      </c>
      <c r="C136" s="45" t="s">
        <v>173</v>
      </c>
      <c r="D136" s="62">
        <f t="shared" si="9"/>
        <v>153.6</v>
      </c>
      <c r="E136" s="62">
        <f t="shared" ref="E136:H138" si="10">E139+E142</f>
        <v>0</v>
      </c>
      <c r="F136" s="62">
        <f t="shared" si="10"/>
        <v>0</v>
      </c>
      <c r="G136" s="62">
        <f t="shared" si="10"/>
        <v>153.6</v>
      </c>
      <c r="H136" s="62">
        <f t="shared" si="10"/>
        <v>0</v>
      </c>
      <c r="I136" s="128" t="s">
        <v>301</v>
      </c>
      <c r="J136" s="58" t="s">
        <v>186</v>
      </c>
      <c r="K136" s="45" t="s">
        <v>186</v>
      </c>
      <c r="L136" s="128" t="s">
        <v>186</v>
      </c>
      <c r="M136" s="126" t="s">
        <v>186</v>
      </c>
      <c r="N136" s="69"/>
      <c r="O136" s="53"/>
      <c r="P136" s="53"/>
    </row>
    <row r="137" spans="1:16" ht="22.5" customHeight="1">
      <c r="A137" s="126"/>
      <c r="B137" s="143"/>
      <c r="C137" s="45" t="s">
        <v>177</v>
      </c>
      <c r="D137" s="62">
        <f t="shared" si="9"/>
        <v>150</v>
      </c>
      <c r="E137" s="62">
        <f t="shared" si="10"/>
        <v>0</v>
      </c>
      <c r="F137" s="62">
        <f t="shared" si="10"/>
        <v>0</v>
      </c>
      <c r="G137" s="62">
        <f t="shared" si="10"/>
        <v>150</v>
      </c>
      <c r="H137" s="62">
        <f t="shared" si="10"/>
        <v>0</v>
      </c>
      <c r="I137" s="128"/>
      <c r="J137" s="58" t="s">
        <v>186</v>
      </c>
      <c r="K137" s="45" t="s">
        <v>186</v>
      </c>
      <c r="L137" s="128"/>
      <c r="M137" s="126"/>
      <c r="N137" s="53"/>
      <c r="O137" s="53"/>
      <c r="P137" s="53"/>
    </row>
    <row r="138" spans="1:16" ht="22.5" customHeight="1">
      <c r="A138" s="126"/>
      <c r="B138" s="143"/>
      <c r="C138" s="45" t="s">
        <v>178</v>
      </c>
      <c r="D138" s="62">
        <f t="shared" si="9"/>
        <v>150</v>
      </c>
      <c r="E138" s="62">
        <f t="shared" si="10"/>
        <v>0</v>
      </c>
      <c r="F138" s="62">
        <f t="shared" si="10"/>
        <v>0</v>
      </c>
      <c r="G138" s="62">
        <f t="shared" si="10"/>
        <v>150</v>
      </c>
      <c r="H138" s="62">
        <f t="shared" si="10"/>
        <v>0</v>
      </c>
      <c r="I138" s="128"/>
      <c r="J138" s="58" t="s">
        <v>186</v>
      </c>
      <c r="K138" s="45" t="s">
        <v>186</v>
      </c>
      <c r="L138" s="128"/>
      <c r="M138" s="126"/>
      <c r="N138" s="53"/>
      <c r="O138" s="53"/>
      <c r="P138" s="53"/>
    </row>
    <row r="139" spans="1:16" ht="32.85" customHeight="1">
      <c r="A139" s="120" t="s">
        <v>302</v>
      </c>
      <c r="B139" s="137" t="s">
        <v>303</v>
      </c>
      <c r="C139" s="38" t="s">
        <v>173</v>
      </c>
      <c r="D139" s="63">
        <f t="shared" si="9"/>
        <v>93.6</v>
      </c>
      <c r="E139" s="63">
        <v>0</v>
      </c>
      <c r="F139" s="63">
        <v>0</v>
      </c>
      <c r="G139" s="64">
        <v>93.6</v>
      </c>
      <c r="H139" s="63">
        <v>0</v>
      </c>
      <c r="I139" s="124" t="s">
        <v>304</v>
      </c>
      <c r="J139" s="137" t="s">
        <v>63</v>
      </c>
      <c r="K139" s="38">
        <v>5</v>
      </c>
      <c r="L139" s="119" t="s">
        <v>42</v>
      </c>
      <c r="M139" s="120" t="s">
        <v>176</v>
      </c>
      <c r="N139" s="53"/>
      <c r="O139" s="53"/>
      <c r="P139" s="53"/>
    </row>
    <row r="140" spans="1:16" ht="32.85" customHeight="1">
      <c r="A140" s="120"/>
      <c r="B140" s="137"/>
      <c r="C140" s="38" t="s">
        <v>177</v>
      </c>
      <c r="D140" s="63">
        <f t="shared" si="9"/>
        <v>90</v>
      </c>
      <c r="E140" s="63">
        <v>0</v>
      </c>
      <c r="F140" s="63">
        <v>0</v>
      </c>
      <c r="G140" s="64">
        <v>90</v>
      </c>
      <c r="H140" s="63">
        <v>0</v>
      </c>
      <c r="I140" s="124"/>
      <c r="J140" s="137"/>
      <c r="K140" s="38">
        <v>5</v>
      </c>
      <c r="L140" s="119"/>
      <c r="M140" s="120"/>
      <c r="N140" s="53"/>
      <c r="O140" s="53"/>
      <c r="P140" s="53"/>
    </row>
    <row r="141" spans="1:16" ht="32.85" customHeight="1">
      <c r="A141" s="120"/>
      <c r="B141" s="137"/>
      <c r="C141" s="38" t="s">
        <v>178</v>
      </c>
      <c r="D141" s="63">
        <f t="shared" si="9"/>
        <v>90</v>
      </c>
      <c r="E141" s="63">
        <v>0</v>
      </c>
      <c r="F141" s="63">
        <v>0</v>
      </c>
      <c r="G141" s="64">
        <v>90</v>
      </c>
      <c r="H141" s="63">
        <v>0</v>
      </c>
      <c r="I141" s="124"/>
      <c r="J141" s="137"/>
      <c r="K141" s="38">
        <v>5</v>
      </c>
      <c r="L141" s="119"/>
      <c r="M141" s="120"/>
      <c r="N141" s="53"/>
      <c r="O141" s="53"/>
      <c r="P141" s="53"/>
    </row>
    <row r="142" spans="1:16" ht="33.6" customHeight="1">
      <c r="A142" s="120" t="s">
        <v>305</v>
      </c>
      <c r="B142" s="137" t="s">
        <v>306</v>
      </c>
      <c r="C142" s="38" t="s">
        <v>173</v>
      </c>
      <c r="D142" s="63">
        <f t="shared" si="9"/>
        <v>60</v>
      </c>
      <c r="E142" s="63">
        <v>0</v>
      </c>
      <c r="F142" s="63">
        <v>0</v>
      </c>
      <c r="G142" s="64">
        <v>60</v>
      </c>
      <c r="H142" s="63">
        <v>0</v>
      </c>
      <c r="I142" s="124" t="s">
        <v>307</v>
      </c>
      <c r="J142" s="137" t="s">
        <v>214</v>
      </c>
      <c r="K142" s="38">
        <v>10</v>
      </c>
      <c r="L142" s="119" t="s">
        <v>308</v>
      </c>
      <c r="M142" s="120" t="s">
        <v>176</v>
      </c>
      <c r="N142" s="53"/>
      <c r="O142" s="53"/>
      <c r="P142" s="53"/>
    </row>
    <row r="143" spans="1:16" ht="33.6" customHeight="1">
      <c r="A143" s="120"/>
      <c r="B143" s="137"/>
      <c r="C143" s="38" t="s">
        <v>177</v>
      </c>
      <c r="D143" s="63">
        <f t="shared" si="9"/>
        <v>60</v>
      </c>
      <c r="E143" s="63">
        <v>0</v>
      </c>
      <c r="F143" s="63">
        <v>0</v>
      </c>
      <c r="G143" s="64">
        <v>60</v>
      </c>
      <c r="H143" s="63">
        <v>0</v>
      </c>
      <c r="I143" s="124"/>
      <c r="J143" s="137"/>
      <c r="K143" s="38">
        <v>10</v>
      </c>
      <c r="L143" s="119"/>
      <c r="M143" s="120"/>
      <c r="N143" s="53"/>
      <c r="O143" s="53"/>
      <c r="P143" s="53"/>
    </row>
    <row r="144" spans="1:16" ht="33.6" customHeight="1">
      <c r="A144" s="120"/>
      <c r="B144" s="137"/>
      <c r="C144" s="38" t="s">
        <v>178</v>
      </c>
      <c r="D144" s="63">
        <f t="shared" si="9"/>
        <v>60</v>
      </c>
      <c r="E144" s="63">
        <v>0</v>
      </c>
      <c r="F144" s="63">
        <v>0</v>
      </c>
      <c r="G144" s="64">
        <v>60</v>
      </c>
      <c r="H144" s="63">
        <v>0</v>
      </c>
      <c r="I144" s="124"/>
      <c r="J144" s="137"/>
      <c r="K144" s="38">
        <v>10</v>
      </c>
      <c r="L144" s="119"/>
      <c r="M144" s="120"/>
      <c r="N144" s="53"/>
      <c r="O144" s="53"/>
      <c r="P144" s="53"/>
    </row>
    <row r="145" spans="1:16" ht="61.9" customHeight="1">
      <c r="A145" s="120" t="s">
        <v>309</v>
      </c>
      <c r="B145" s="137" t="s">
        <v>194</v>
      </c>
      <c r="C145" s="38" t="s">
        <v>173</v>
      </c>
      <c r="D145" s="63">
        <f t="shared" si="9"/>
        <v>1523.5</v>
      </c>
      <c r="E145" s="63">
        <v>0</v>
      </c>
      <c r="F145" s="63">
        <v>0</v>
      </c>
      <c r="G145" s="41">
        <v>1523.5</v>
      </c>
      <c r="H145" s="63">
        <v>0</v>
      </c>
      <c r="I145" s="124" t="s">
        <v>195</v>
      </c>
      <c r="J145" s="123" t="s">
        <v>63</v>
      </c>
      <c r="K145" s="38">
        <v>2</v>
      </c>
      <c r="L145" s="119" t="s">
        <v>42</v>
      </c>
      <c r="M145" s="120" t="s">
        <v>176</v>
      </c>
      <c r="N145" s="53"/>
      <c r="O145" s="53"/>
      <c r="P145" s="53"/>
    </row>
    <row r="146" spans="1:16" ht="61.9" customHeight="1">
      <c r="A146" s="120"/>
      <c r="B146" s="137"/>
      <c r="C146" s="38" t="s">
        <v>177</v>
      </c>
      <c r="D146" s="63">
        <f t="shared" si="9"/>
        <v>919.2</v>
      </c>
      <c r="E146" s="63">
        <v>0</v>
      </c>
      <c r="F146" s="63">
        <v>0</v>
      </c>
      <c r="G146" s="41">
        <v>919.2</v>
      </c>
      <c r="H146" s="63">
        <v>0</v>
      </c>
      <c r="I146" s="124"/>
      <c r="J146" s="124"/>
      <c r="K146" s="38">
        <v>1</v>
      </c>
      <c r="L146" s="119"/>
      <c r="M146" s="120"/>
      <c r="N146" s="53"/>
      <c r="O146" s="53"/>
      <c r="P146" s="53"/>
    </row>
    <row r="147" spans="1:16" ht="61.9" customHeight="1">
      <c r="A147" s="120"/>
      <c r="B147" s="137"/>
      <c r="C147" s="38" t="s">
        <v>178</v>
      </c>
      <c r="D147" s="63">
        <f t="shared" si="9"/>
        <v>0</v>
      </c>
      <c r="E147" s="63">
        <v>0</v>
      </c>
      <c r="F147" s="63">
        <v>0</v>
      </c>
      <c r="G147" s="64">
        <v>0</v>
      </c>
      <c r="H147" s="63">
        <v>0</v>
      </c>
      <c r="I147" s="124"/>
      <c r="J147" s="124"/>
      <c r="K147" s="38" t="s">
        <v>186</v>
      </c>
      <c r="L147" s="119"/>
      <c r="M147" s="120"/>
      <c r="N147" s="53"/>
      <c r="O147" s="53"/>
      <c r="P147" s="53"/>
    </row>
    <row r="148" spans="1:16" ht="20.25" customHeight="1">
      <c r="A148" s="134" t="s">
        <v>179</v>
      </c>
      <c r="B148" s="134"/>
      <c r="C148" s="43" t="s">
        <v>173</v>
      </c>
      <c r="D148" s="71">
        <f t="shared" si="9"/>
        <v>1256921.2000000002</v>
      </c>
      <c r="E148" s="71">
        <f>E46+E70+E73+E76+E79+E115+E118+E124+E127+E130+E133+E136+E145</f>
        <v>96426.5</v>
      </c>
      <c r="F148" s="71">
        <f>F46+F70+F73+F76+F79+F115+F118+F124+F127+F130+F133+F136+F145</f>
        <v>946635.10000000009</v>
      </c>
      <c r="G148" s="71">
        <f>G46+G70+G73+G76+G79+G115+G118+G124+G127+G130+G133+G136+G145</f>
        <v>203859.6</v>
      </c>
      <c r="H148" s="71">
        <f>H46+H70+H73+H76+H79+H115+H118+H124+H127+H130+H133+H136+H145</f>
        <v>10000</v>
      </c>
      <c r="I148" s="115" t="s">
        <v>180</v>
      </c>
      <c r="J148" s="115" t="s">
        <v>180</v>
      </c>
      <c r="K148" s="115" t="s">
        <v>180</v>
      </c>
      <c r="L148" s="115" t="s">
        <v>180</v>
      </c>
      <c r="M148" s="115" t="s">
        <v>180</v>
      </c>
      <c r="N148" s="53"/>
      <c r="O148" s="53"/>
      <c r="P148" s="53"/>
    </row>
    <row r="149" spans="1:16" ht="20.25" customHeight="1">
      <c r="A149" s="134"/>
      <c r="B149" s="134"/>
      <c r="C149" s="43" t="s">
        <v>177</v>
      </c>
      <c r="D149" s="71">
        <f t="shared" si="9"/>
        <v>1311323.0000000002</v>
      </c>
      <c r="E149" s="71">
        <f>E47+E71+E74+E77+E80+E116+E120+E125+E128+E131+E134+E137+E146</f>
        <v>95820.800000000003</v>
      </c>
      <c r="F149" s="71">
        <f>F47+F71+F74+F77+F80+F116+F120+F125+F128+F131+F134+F137+F146</f>
        <v>1002291.4000000001</v>
      </c>
      <c r="G149" s="71">
        <f>G47+G71+G74+G77+G80+G116+G120+G125+G128+G131+G134+G137+G146</f>
        <v>203210.80000000002</v>
      </c>
      <c r="H149" s="71">
        <f>H47+H71+H74+H77+H80+H116+H120+H125+H128+H131+H134+H137+H146</f>
        <v>10000</v>
      </c>
      <c r="I149" s="115"/>
      <c r="J149" s="115"/>
      <c r="K149" s="115"/>
      <c r="L149" s="115"/>
      <c r="M149" s="115"/>
      <c r="N149" s="53"/>
      <c r="O149" s="53"/>
      <c r="P149" s="53"/>
    </row>
    <row r="150" spans="1:16" ht="20.25" customHeight="1">
      <c r="A150" s="134"/>
      <c r="B150" s="134"/>
      <c r="C150" s="43" t="s">
        <v>178</v>
      </c>
      <c r="D150" s="71">
        <f t="shared" si="9"/>
        <v>1220033.8999999999</v>
      </c>
      <c r="E150" s="71">
        <f>E48+E72+E75+E78+E81+E117+E122+E126+E129+E132+E135+E138+E147</f>
        <v>0</v>
      </c>
      <c r="F150" s="71">
        <f>F48+F72+F75+F78+F81+F117+F122+F126+F129+F132+F135+F138+F147</f>
        <v>1007296.9</v>
      </c>
      <c r="G150" s="71">
        <f>G48+G72+G75+G78+G81+G117+G122+G126+G129+G132+G135+G138+G147</f>
        <v>202737</v>
      </c>
      <c r="H150" s="71">
        <f>H48+H72+H75+H78+H81+H117+H122+H126+H129+H132+H135+H138+H147</f>
        <v>10000</v>
      </c>
      <c r="I150" s="115"/>
      <c r="J150" s="115"/>
      <c r="K150" s="115"/>
      <c r="L150" s="115"/>
      <c r="M150" s="115"/>
      <c r="N150" s="53"/>
      <c r="O150" s="53"/>
      <c r="P150" s="53"/>
    </row>
    <row r="151" spans="1:16" ht="54" customHeight="1">
      <c r="A151" s="139" t="s">
        <v>310</v>
      </c>
      <c r="B151" s="139"/>
      <c r="C151" s="139"/>
      <c r="D151" s="139"/>
      <c r="E151" s="139"/>
      <c r="F151" s="139"/>
      <c r="G151" s="139"/>
      <c r="H151" s="139"/>
      <c r="I151" s="139"/>
      <c r="J151" s="139"/>
      <c r="K151" s="139"/>
      <c r="L151" s="139"/>
      <c r="M151" s="139"/>
      <c r="N151" s="53"/>
      <c r="O151" s="53"/>
      <c r="P151" s="53"/>
    </row>
    <row r="152" spans="1:16" ht="18" customHeight="1">
      <c r="A152" s="120" t="s">
        <v>72</v>
      </c>
      <c r="B152" s="139" t="s">
        <v>311</v>
      </c>
      <c r="C152" s="139"/>
      <c r="D152" s="139"/>
      <c r="E152" s="139"/>
      <c r="F152" s="139"/>
      <c r="G152" s="139"/>
      <c r="H152" s="139"/>
      <c r="I152" s="139"/>
      <c r="J152" s="139"/>
      <c r="K152" s="139"/>
      <c r="L152" s="139"/>
      <c r="M152" s="139"/>
      <c r="N152" s="53"/>
      <c r="O152" s="53"/>
      <c r="P152" s="53"/>
    </row>
    <row r="153" spans="1:16" ht="18" customHeight="1">
      <c r="A153" s="120"/>
      <c r="B153" s="139" t="s">
        <v>209</v>
      </c>
      <c r="C153" s="139"/>
      <c r="D153" s="139"/>
      <c r="E153" s="139"/>
      <c r="F153" s="139"/>
      <c r="G153" s="139"/>
      <c r="H153" s="139"/>
      <c r="I153" s="139"/>
      <c r="J153" s="139"/>
      <c r="K153" s="139"/>
      <c r="L153" s="139"/>
      <c r="M153" s="139"/>
      <c r="N153" s="53"/>
      <c r="O153" s="53"/>
      <c r="P153" s="53"/>
    </row>
    <row r="154" spans="1:16" ht="35.25" customHeight="1">
      <c r="A154" s="120" t="s">
        <v>74</v>
      </c>
      <c r="B154" s="137" t="s">
        <v>312</v>
      </c>
      <c r="C154" s="38" t="s">
        <v>173</v>
      </c>
      <c r="D154" s="59">
        <f t="shared" ref="D154:D177" si="11">SUM(E154:H154)</f>
        <v>90072.6</v>
      </c>
      <c r="E154" s="59">
        <v>0</v>
      </c>
      <c r="F154" s="59">
        <v>0</v>
      </c>
      <c r="G154" s="41">
        <v>87572.6</v>
      </c>
      <c r="H154" s="41">
        <v>2500</v>
      </c>
      <c r="I154" s="124" t="s">
        <v>313</v>
      </c>
      <c r="J154" s="137" t="s">
        <v>214</v>
      </c>
      <c r="K154" s="38">
        <v>5972</v>
      </c>
      <c r="L154" s="123" t="s">
        <v>42</v>
      </c>
      <c r="M154" s="120" t="s">
        <v>314</v>
      </c>
      <c r="N154" s="53"/>
      <c r="O154" s="53"/>
      <c r="P154" s="53"/>
    </row>
    <row r="155" spans="1:16" ht="35.25" customHeight="1">
      <c r="A155" s="120"/>
      <c r="B155" s="137"/>
      <c r="C155" s="38" t="s">
        <v>177</v>
      </c>
      <c r="D155" s="59">
        <f t="shared" si="11"/>
        <v>90072.6</v>
      </c>
      <c r="E155" s="59">
        <v>0</v>
      </c>
      <c r="F155" s="59">
        <v>0</v>
      </c>
      <c r="G155" s="41">
        <v>87572.6</v>
      </c>
      <c r="H155" s="41">
        <v>2500</v>
      </c>
      <c r="I155" s="124"/>
      <c r="J155" s="137"/>
      <c r="K155" s="38">
        <v>5972</v>
      </c>
      <c r="L155" s="123"/>
      <c r="M155" s="120"/>
      <c r="N155" s="53"/>
      <c r="O155" s="72"/>
      <c r="P155" s="53"/>
    </row>
    <row r="156" spans="1:16" ht="35.25" customHeight="1">
      <c r="A156" s="120"/>
      <c r="B156" s="137"/>
      <c r="C156" s="38" t="s">
        <v>178</v>
      </c>
      <c r="D156" s="59">
        <f t="shared" si="11"/>
        <v>90072.6</v>
      </c>
      <c r="E156" s="59">
        <v>0</v>
      </c>
      <c r="F156" s="59">
        <v>0</v>
      </c>
      <c r="G156" s="41">
        <v>87572.6</v>
      </c>
      <c r="H156" s="41">
        <v>2500</v>
      </c>
      <c r="I156" s="124"/>
      <c r="J156" s="137"/>
      <c r="K156" s="38">
        <v>5972</v>
      </c>
      <c r="L156" s="123"/>
      <c r="M156" s="120"/>
      <c r="N156" s="53"/>
      <c r="O156" s="72"/>
      <c r="P156" s="53"/>
    </row>
    <row r="157" spans="1:16" ht="24" customHeight="1">
      <c r="A157" s="120" t="s">
        <v>315</v>
      </c>
      <c r="B157" s="137" t="s">
        <v>316</v>
      </c>
      <c r="C157" s="38" t="s">
        <v>173</v>
      </c>
      <c r="D157" s="59">
        <f t="shared" si="11"/>
        <v>3048</v>
      </c>
      <c r="E157" s="59">
        <v>0</v>
      </c>
      <c r="F157" s="41">
        <v>0</v>
      </c>
      <c r="G157" s="41">
        <v>3048</v>
      </c>
      <c r="H157" s="41">
        <v>0</v>
      </c>
      <c r="I157" s="124" t="s">
        <v>317</v>
      </c>
      <c r="J157" s="137" t="s">
        <v>214</v>
      </c>
      <c r="K157" s="38">
        <v>5106</v>
      </c>
      <c r="L157" s="119" t="s">
        <v>42</v>
      </c>
      <c r="M157" s="120" t="s">
        <v>314</v>
      </c>
      <c r="N157" s="53"/>
      <c r="O157" s="53"/>
      <c r="P157" s="53"/>
    </row>
    <row r="158" spans="1:16" ht="24" customHeight="1">
      <c r="A158" s="120"/>
      <c r="B158" s="137"/>
      <c r="C158" s="38" t="s">
        <v>177</v>
      </c>
      <c r="D158" s="59">
        <f t="shared" si="11"/>
        <v>3237</v>
      </c>
      <c r="E158" s="59">
        <v>0</v>
      </c>
      <c r="F158" s="41">
        <v>0</v>
      </c>
      <c r="G158" s="41">
        <v>3237</v>
      </c>
      <c r="H158" s="41">
        <v>0</v>
      </c>
      <c r="I158" s="124"/>
      <c r="J158" s="137"/>
      <c r="K158" s="38">
        <v>5106</v>
      </c>
      <c r="L158" s="119"/>
      <c r="M158" s="120"/>
      <c r="N158" s="53"/>
      <c r="O158" s="53"/>
      <c r="P158" s="53"/>
    </row>
    <row r="159" spans="1:16" ht="24" customHeight="1">
      <c r="A159" s="120"/>
      <c r="B159" s="137"/>
      <c r="C159" s="38" t="s">
        <v>178</v>
      </c>
      <c r="D159" s="59">
        <f t="shared" si="11"/>
        <v>3237</v>
      </c>
      <c r="E159" s="59">
        <v>0</v>
      </c>
      <c r="F159" s="41">
        <v>0</v>
      </c>
      <c r="G159" s="41">
        <v>3237</v>
      </c>
      <c r="H159" s="41">
        <v>0</v>
      </c>
      <c r="I159" s="124"/>
      <c r="J159" s="137"/>
      <c r="K159" s="38">
        <v>5106</v>
      </c>
      <c r="L159" s="119"/>
      <c r="M159" s="120"/>
      <c r="N159" s="53"/>
      <c r="O159" s="53"/>
      <c r="P159" s="53"/>
    </row>
    <row r="160" spans="1:16" ht="36" customHeight="1">
      <c r="A160" s="120" t="s">
        <v>83</v>
      </c>
      <c r="B160" s="137" t="s">
        <v>223</v>
      </c>
      <c r="C160" s="38" t="s">
        <v>173</v>
      </c>
      <c r="D160" s="59">
        <f t="shared" si="11"/>
        <v>365.7</v>
      </c>
      <c r="E160" s="59">
        <v>0</v>
      </c>
      <c r="F160" s="41">
        <v>365.7</v>
      </c>
      <c r="G160" s="41">
        <v>0</v>
      </c>
      <c r="H160" s="41">
        <v>0</v>
      </c>
      <c r="I160" s="124" t="s">
        <v>224</v>
      </c>
      <c r="J160" s="137" t="s">
        <v>214</v>
      </c>
      <c r="K160" s="38">
        <v>24</v>
      </c>
      <c r="L160" s="119" t="s">
        <v>42</v>
      </c>
      <c r="M160" s="120" t="s">
        <v>314</v>
      </c>
      <c r="N160" s="53"/>
      <c r="O160" s="53"/>
      <c r="P160" s="53"/>
    </row>
    <row r="161" spans="1:16" ht="36" customHeight="1">
      <c r="A161" s="120"/>
      <c r="B161" s="137"/>
      <c r="C161" s="38" t="s">
        <v>177</v>
      </c>
      <c r="D161" s="59">
        <f t="shared" si="11"/>
        <v>380.3</v>
      </c>
      <c r="E161" s="59">
        <v>0</v>
      </c>
      <c r="F161" s="41">
        <v>380.3</v>
      </c>
      <c r="G161" s="41">
        <v>0</v>
      </c>
      <c r="H161" s="41">
        <v>0</v>
      </c>
      <c r="I161" s="124"/>
      <c r="J161" s="137"/>
      <c r="K161" s="38">
        <v>26</v>
      </c>
      <c r="L161" s="119"/>
      <c r="M161" s="120"/>
      <c r="N161" s="53"/>
      <c r="O161" s="53"/>
      <c r="P161" s="53"/>
    </row>
    <row r="162" spans="1:16" ht="36" customHeight="1">
      <c r="A162" s="120"/>
      <c r="B162" s="137"/>
      <c r="C162" s="38" t="s">
        <v>178</v>
      </c>
      <c r="D162" s="59">
        <f t="shared" si="11"/>
        <v>427.1</v>
      </c>
      <c r="E162" s="59">
        <v>0</v>
      </c>
      <c r="F162" s="41">
        <v>427.1</v>
      </c>
      <c r="G162" s="41">
        <v>0</v>
      </c>
      <c r="H162" s="41">
        <v>0</v>
      </c>
      <c r="I162" s="124"/>
      <c r="J162" s="137"/>
      <c r="K162" s="38">
        <v>27</v>
      </c>
      <c r="L162" s="119"/>
      <c r="M162" s="120"/>
      <c r="N162" s="53"/>
      <c r="O162" s="53"/>
      <c r="P162" s="53"/>
    </row>
    <row r="163" spans="1:16" ht="28.35" customHeight="1">
      <c r="A163" s="120" t="s">
        <v>87</v>
      </c>
      <c r="B163" s="142" t="s">
        <v>226</v>
      </c>
      <c r="C163" s="38" t="s">
        <v>173</v>
      </c>
      <c r="D163" s="59">
        <f t="shared" si="11"/>
        <v>0</v>
      </c>
      <c r="E163" s="59">
        <v>0</v>
      </c>
      <c r="F163" s="41">
        <v>0</v>
      </c>
      <c r="G163" s="41">
        <v>0</v>
      </c>
      <c r="H163" s="41">
        <v>0</v>
      </c>
      <c r="I163" s="110" t="s">
        <v>290</v>
      </c>
      <c r="J163" s="137" t="s">
        <v>63</v>
      </c>
      <c r="K163" s="38" t="s">
        <v>186</v>
      </c>
      <c r="L163" s="119" t="s">
        <v>42</v>
      </c>
      <c r="M163" s="120" t="s">
        <v>314</v>
      </c>
      <c r="N163" s="69"/>
      <c r="O163" s="53"/>
      <c r="P163" s="53"/>
    </row>
    <row r="164" spans="1:16" ht="28.35" customHeight="1">
      <c r="A164" s="120"/>
      <c r="B164" s="142"/>
      <c r="C164" s="38" t="s">
        <v>177</v>
      </c>
      <c r="D164" s="59">
        <f t="shared" si="11"/>
        <v>0</v>
      </c>
      <c r="E164" s="59">
        <v>0</v>
      </c>
      <c r="F164" s="41">
        <v>0</v>
      </c>
      <c r="G164" s="41">
        <v>0</v>
      </c>
      <c r="H164" s="41">
        <v>0</v>
      </c>
      <c r="I164" s="110"/>
      <c r="J164" s="137"/>
      <c r="K164" s="38" t="s">
        <v>186</v>
      </c>
      <c r="L164" s="119"/>
      <c r="M164" s="120"/>
      <c r="N164" s="53"/>
      <c r="O164" s="53"/>
      <c r="P164" s="53"/>
    </row>
    <row r="165" spans="1:16" ht="28.35" customHeight="1">
      <c r="A165" s="120"/>
      <c r="B165" s="142"/>
      <c r="C165" s="38" t="s">
        <v>178</v>
      </c>
      <c r="D165" s="59">
        <f t="shared" si="11"/>
        <v>0</v>
      </c>
      <c r="E165" s="59">
        <v>0</v>
      </c>
      <c r="F165" s="41">
        <v>0</v>
      </c>
      <c r="G165" s="41">
        <v>0</v>
      </c>
      <c r="H165" s="41">
        <v>0</v>
      </c>
      <c r="I165" s="110"/>
      <c r="J165" s="137"/>
      <c r="K165" s="38" t="s">
        <v>186</v>
      </c>
      <c r="L165" s="119"/>
      <c r="M165" s="120"/>
      <c r="N165" s="53"/>
      <c r="O165" s="53"/>
      <c r="P165" s="53"/>
    </row>
    <row r="166" spans="1:16" ht="57.75" customHeight="1">
      <c r="A166" s="120" t="s">
        <v>90</v>
      </c>
      <c r="B166" s="142" t="s">
        <v>318</v>
      </c>
      <c r="C166" s="38" t="s">
        <v>173</v>
      </c>
      <c r="D166" s="59">
        <f t="shared" si="11"/>
        <v>0</v>
      </c>
      <c r="E166" s="59">
        <v>0</v>
      </c>
      <c r="F166" s="41">
        <v>0</v>
      </c>
      <c r="G166" s="41">
        <v>0</v>
      </c>
      <c r="H166" s="41">
        <v>0</v>
      </c>
      <c r="I166" s="124" t="s">
        <v>319</v>
      </c>
      <c r="J166" s="137" t="s">
        <v>63</v>
      </c>
      <c r="K166" s="38" t="s">
        <v>186</v>
      </c>
      <c r="L166" s="119" t="s">
        <v>42</v>
      </c>
      <c r="M166" s="120" t="s">
        <v>314</v>
      </c>
      <c r="N166" s="53"/>
      <c r="O166" s="53"/>
      <c r="P166" s="53"/>
    </row>
    <row r="167" spans="1:16" ht="57.75" customHeight="1">
      <c r="A167" s="120"/>
      <c r="B167" s="142"/>
      <c r="C167" s="38" t="s">
        <v>177</v>
      </c>
      <c r="D167" s="59">
        <f t="shared" si="11"/>
        <v>0</v>
      </c>
      <c r="E167" s="59">
        <v>0</v>
      </c>
      <c r="F167" s="41">
        <v>0</v>
      </c>
      <c r="G167" s="41">
        <v>0</v>
      </c>
      <c r="H167" s="41">
        <v>0</v>
      </c>
      <c r="I167" s="124"/>
      <c r="J167" s="137"/>
      <c r="K167" s="38" t="s">
        <v>186</v>
      </c>
      <c r="L167" s="119"/>
      <c r="M167" s="120"/>
      <c r="N167" s="53"/>
      <c r="O167" s="53"/>
      <c r="P167" s="53"/>
    </row>
    <row r="168" spans="1:16" ht="57.75" customHeight="1">
      <c r="A168" s="120"/>
      <c r="B168" s="142"/>
      <c r="C168" s="38" t="s">
        <v>178</v>
      </c>
      <c r="D168" s="59">
        <f t="shared" si="11"/>
        <v>0</v>
      </c>
      <c r="E168" s="59">
        <v>0</v>
      </c>
      <c r="F168" s="41">
        <v>0</v>
      </c>
      <c r="G168" s="41">
        <v>0</v>
      </c>
      <c r="H168" s="41">
        <v>0</v>
      </c>
      <c r="I168" s="124"/>
      <c r="J168" s="137"/>
      <c r="K168" s="38" t="s">
        <v>186</v>
      </c>
      <c r="L168" s="119"/>
      <c r="M168" s="120"/>
      <c r="N168" s="53"/>
      <c r="O168" s="53"/>
      <c r="P168" s="53"/>
    </row>
    <row r="169" spans="1:16" ht="26.85" customHeight="1">
      <c r="A169" s="120" t="s">
        <v>94</v>
      </c>
      <c r="B169" s="142" t="s">
        <v>232</v>
      </c>
      <c r="C169" s="38" t="s">
        <v>173</v>
      </c>
      <c r="D169" s="59">
        <f t="shared" si="11"/>
        <v>0</v>
      </c>
      <c r="E169" s="59">
        <v>0</v>
      </c>
      <c r="F169" s="41">
        <v>0</v>
      </c>
      <c r="G169" s="41">
        <v>0</v>
      </c>
      <c r="H169" s="41">
        <v>0</v>
      </c>
      <c r="I169" s="119" t="s">
        <v>320</v>
      </c>
      <c r="J169" s="142" t="s">
        <v>63</v>
      </c>
      <c r="K169" s="38" t="s">
        <v>186</v>
      </c>
      <c r="L169" s="119" t="s">
        <v>42</v>
      </c>
      <c r="M169" s="120" t="s">
        <v>314</v>
      </c>
      <c r="N169" s="53"/>
      <c r="O169" s="53"/>
      <c r="P169" s="53"/>
    </row>
    <row r="170" spans="1:16" ht="26.85" customHeight="1">
      <c r="A170" s="120"/>
      <c r="B170" s="142"/>
      <c r="C170" s="38" t="s">
        <v>177</v>
      </c>
      <c r="D170" s="59">
        <f t="shared" si="11"/>
        <v>0</v>
      </c>
      <c r="E170" s="59">
        <v>0</v>
      </c>
      <c r="F170" s="41">
        <v>0</v>
      </c>
      <c r="G170" s="41">
        <v>0</v>
      </c>
      <c r="H170" s="41">
        <v>0</v>
      </c>
      <c r="I170" s="119"/>
      <c r="J170" s="142"/>
      <c r="K170" s="38" t="s">
        <v>186</v>
      </c>
      <c r="L170" s="119"/>
      <c r="M170" s="120"/>
      <c r="N170" s="53"/>
      <c r="O170" s="53"/>
      <c r="P170" s="53"/>
    </row>
    <row r="171" spans="1:16" ht="26.85" customHeight="1">
      <c r="A171" s="120"/>
      <c r="B171" s="142"/>
      <c r="C171" s="38" t="s">
        <v>178</v>
      </c>
      <c r="D171" s="59">
        <f t="shared" si="11"/>
        <v>0</v>
      </c>
      <c r="E171" s="59">
        <v>0</v>
      </c>
      <c r="F171" s="41">
        <v>0</v>
      </c>
      <c r="G171" s="41">
        <v>0</v>
      </c>
      <c r="H171" s="41">
        <v>0</v>
      </c>
      <c r="I171" s="119"/>
      <c r="J171" s="142"/>
      <c r="K171" s="38" t="s">
        <v>186</v>
      </c>
      <c r="L171" s="119"/>
      <c r="M171" s="120"/>
      <c r="N171" s="53"/>
      <c r="O171" s="53"/>
      <c r="P171" s="53"/>
    </row>
    <row r="172" spans="1:16" ht="42" customHeight="1">
      <c r="A172" s="120" t="s">
        <v>97</v>
      </c>
      <c r="B172" s="142" t="s">
        <v>321</v>
      </c>
      <c r="C172" s="38" t="s">
        <v>173</v>
      </c>
      <c r="D172" s="59">
        <f t="shared" si="11"/>
        <v>1777.2</v>
      </c>
      <c r="E172" s="59">
        <v>0</v>
      </c>
      <c r="F172" s="41">
        <v>0</v>
      </c>
      <c r="G172" s="41">
        <v>1777.2</v>
      </c>
      <c r="H172" s="41">
        <v>0</v>
      </c>
      <c r="I172" s="119" t="s">
        <v>322</v>
      </c>
      <c r="J172" s="142" t="s">
        <v>323</v>
      </c>
      <c r="K172" s="38">
        <v>300</v>
      </c>
      <c r="L172" s="119" t="s">
        <v>42</v>
      </c>
      <c r="M172" s="120" t="s">
        <v>314</v>
      </c>
      <c r="N172" s="53"/>
      <c r="O172" s="53"/>
      <c r="P172" s="53"/>
    </row>
    <row r="173" spans="1:16" ht="42" customHeight="1">
      <c r="A173" s="120"/>
      <c r="B173" s="142"/>
      <c r="C173" s="38" t="s">
        <v>177</v>
      </c>
      <c r="D173" s="59">
        <f t="shared" si="11"/>
        <v>0</v>
      </c>
      <c r="E173" s="59">
        <v>0</v>
      </c>
      <c r="F173" s="41">
        <v>0</v>
      </c>
      <c r="G173" s="41">
        <v>0</v>
      </c>
      <c r="H173" s="41">
        <v>0</v>
      </c>
      <c r="I173" s="119"/>
      <c r="J173" s="142"/>
      <c r="K173" s="38" t="s">
        <v>186</v>
      </c>
      <c r="L173" s="119"/>
      <c r="M173" s="120"/>
      <c r="N173" s="53"/>
      <c r="O173" s="53"/>
      <c r="P173" s="53"/>
    </row>
    <row r="174" spans="1:16" ht="42" customHeight="1">
      <c r="A174" s="120"/>
      <c r="B174" s="142"/>
      <c r="C174" s="38" t="s">
        <v>178</v>
      </c>
      <c r="D174" s="59">
        <f t="shared" si="11"/>
        <v>0</v>
      </c>
      <c r="E174" s="59">
        <v>0</v>
      </c>
      <c r="F174" s="41">
        <v>0</v>
      </c>
      <c r="G174" s="41">
        <v>0</v>
      </c>
      <c r="H174" s="41">
        <v>0</v>
      </c>
      <c r="I174" s="119"/>
      <c r="J174" s="142"/>
      <c r="K174" s="38" t="s">
        <v>186</v>
      </c>
      <c r="L174" s="119"/>
      <c r="M174" s="120"/>
      <c r="N174" s="53"/>
      <c r="O174" s="53"/>
      <c r="P174" s="53"/>
    </row>
    <row r="175" spans="1:16" ht="18" customHeight="1">
      <c r="A175" s="134" t="s">
        <v>179</v>
      </c>
      <c r="B175" s="134"/>
      <c r="C175" s="43" t="s">
        <v>173</v>
      </c>
      <c r="D175" s="61">
        <f t="shared" si="11"/>
        <v>95263.5</v>
      </c>
      <c r="E175" s="61">
        <f t="shared" ref="E175:H177" si="12">E154+E157+E160+E163+E166+E169+E172</f>
        <v>0</v>
      </c>
      <c r="F175" s="61">
        <f t="shared" si="12"/>
        <v>365.7</v>
      </c>
      <c r="G175" s="61">
        <f t="shared" si="12"/>
        <v>92397.8</v>
      </c>
      <c r="H175" s="61">
        <f t="shared" si="12"/>
        <v>2500</v>
      </c>
      <c r="I175" s="115" t="s">
        <v>180</v>
      </c>
      <c r="J175" s="115" t="s">
        <v>180</v>
      </c>
      <c r="K175" s="115" t="s">
        <v>180</v>
      </c>
      <c r="L175" s="115" t="s">
        <v>180</v>
      </c>
      <c r="M175" s="115" t="s">
        <v>180</v>
      </c>
      <c r="N175" s="53"/>
      <c r="O175" s="53"/>
      <c r="P175" s="53"/>
    </row>
    <row r="176" spans="1:16" ht="18" customHeight="1">
      <c r="A176" s="134"/>
      <c r="B176" s="134"/>
      <c r="C176" s="43" t="s">
        <v>177</v>
      </c>
      <c r="D176" s="61">
        <f t="shared" si="11"/>
        <v>93689.900000000009</v>
      </c>
      <c r="E176" s="61">
        <f t="shared" si="12"/>
        <v>0</v>
      </c>
      <c r="F176" s="61">
        <f t="shared" si="12"/>
        <v>380.3</v>
      </c>
      <c r="G176" s="61">
        <f t="shared" si="12"/>
        <v>90809.600000000006</v>
      </c>
      <c r="H176" s="61">
        <f t="shared" si="12"/>
        <v>2500</v>
      </c>
      <c r="I176" s="115"/>
      <c r="J176" s="115"/>
      <c r="K176" s="115"/>
      <c r="L176" s="115"/>
      <c r="M176" s="115"/>
      <c r="N176" s="53"/>
      <c r="O176" s="53"/>
      <c r="P176" s="53"/>
    </row>
    <row r="177" spans="1:16" ht="18" customHeight="1">
      <c r="A177" s="134"/>
      <c r="B177" s="134"/>
      <c r="C177" s="43" t="s">
        <v>178</v>
      </c>
      <c r="D177" s="61">
        <f t="shared" si="11"/>
        <v>93736.700000000012</v>
      </c>
      <c r="E177" s="61">
        <f t="shared" si="12"/>
        <v>0</v>
      </c>
      <c r="F177" s="61">
        <f t="shared" si="12"/>
        <v>427.1</v>
      </c>
      <c r="G177" s="61">
        <f t="shared" si="12"/>
        <v>90809.600000000006</v>
      </c>
      <c r="H177" s="61">
        <f t="shared" si="12"/>
        <v>2500</v>
      </c>
      <c r="I177" s="115"/>
      <c r="J177" s="115"/>
      <c r="K177" s="115"/>
      <c r="L177" s="115"/>
      <c r="M177" s="115"/>
      <c r="N177" s="53"/>
      <c r="O177" s="53"/>
      <c r="P177" s="53"/>
    </row>
    <row r="178" spans="1:16" ht="27.75" customHeight="1">
      <c r="A178" s="139" t="s">
        <v>324</v>
      </c>
      <c r="B178" s="139"/>
      <c r="C178" s="139"/>
      <c r="D178" s="139"/>
      <c r="E178" s="139"/>
      <c r="F178" s="139"/>
      <c r="G178" s="139"/>
      <c r="H178" s="139"/>
      <c r="I178" s="139"/>
      <c r="J178" s="139"/>
      <c r="K178" s="139"/>
      <c r="L178" s="139"/>
      <c r="M178" s="139"/>
      <c r="N178" s="53"/>
      <c r="O178" s="53"/>
      <c r="P178" s="53"/>
    </row>
    <row r="179" spans="1:16" ht="17.25" customHeight="1">
      <c r="A179" s="120" t="s">
        <v>325</v>
      </c>
      <c r="B179" s="139" t="s">
        <v>326</v>
      </c>
      <c r="C179" s="139"/>
      <c r="D179" s="139"/>
      <c r="E179" s="139"/>
      <c r="F179" s="139"/>
      <c r="G179" s="139"/>
      <c r="H179" s="139"/>
      <c r="I179" s="139"/>
      <c r="J179" s="139"/>
      <c r="K179" s="139"/>
      <c r="L179" s="139"/>
      <c r="M179" s="139"/>
      <c r="N179" s="53"/>
      <c r="O179" s="53"/>
      <c r="P179" s="53"/>
    </row>
    <row r="180" spans="1:16" ht="17.25" customHeight="1">
      <c r="A180" s="120"/>
      <c r="B180" s="139" t="s">
        <v>209</v>
      </c>
      <c r="C180" s="139"/>
      <c r="D180" s="139"/>
      <c r="E180" s="139"/>
      <c r="F180" s="139"/>
      <c r="G180" s="139"/>
      <c r="H180" s="139"/>
      <c r="I180" s="139"/>
      <c r="J180" s="139"/>
      <c r="K180" s="139"/>
      <c r="L180" s="139"/>
      <c r="M180" s="139"/>
      <c r="N180" s="53"/>
      <c r="O180" s="53"/>
      <c r="P180" s="53"/>
    </row>
    <row r="181" spans="1:16" ht="26.25" customHeight="1">
      <c r="A181" s="120" t="s">
        <v>327</v>
      </c>
      <c r="B181" s="141" t="s">
        <v>328</v>
      </c>
      <c r="C181" s="38" t="s">
        <v>173</v>
      </c>
      <c r="D181" s="59">
        <f t="shared" ref="D181:D186" si="13">SUM(E181:H181)</f>
        <v>15362</v>
      </c>
      <c r="E181" s="59">
        <v>0</v>
      </c>
      <c r="F181" s="59">
        <v>0</v>
      </c>
      <c r="G181" s="59">
        <v>15362</v>
      </c>
      <c r="H181" s="59">
        <v>0</v>
      </c>
      <c r="I181" s="124" t="s">
        <v>329</v>
      </c>
      <c r="J181" s="137" t="s">
        <v>186</v>
      </c>
      <c r="K181" s="38" t="s">
        <v>186</v>
      </c>
      <c r="L181" s="137" t="s">
        <v>186</v>
      </c>
      <c r="M181" s="141" t="s">
        <v>330</v>
      </c>
      <c r="N181" s="53"/>
      <c r="O181" s="53"/>
      <c r="P181" s="53"/>
    </row>
    <row r="182" spans="1:16" ht="26.25" customHeight="1">
      <c r="A182" s="120"/>
      <c r="B182" s="141"/>
      <c r="C182" s="38" t="s">
        <v>177</v>
      </c>
      <c r="D182" s="59">
        <f t="shared" si="13"/>
        <v>16056.5</v>
      </c>
      <c r="E182" s="59">
        <v>0</v>
      </c>
      <c r="F182" s="59">
        <v>0</v>
      </c>
      <c r="G182" s="59">
        <v>16056.5</v>
      </c>
      <c r="H182" s="59">
        <v>0</v>
      </c>
      <c r="I182" s="124"/>
      <c r="J182" s="137"/>
      <c r="K182" s="38" t="s">
        <v>186</v>
      </c>
      <c r="L182" s="137"/>
      <c r="M182" s="141"/>
      <c r="N182" s="53"/>
      <c r="O182" s="53"/>
      <c r="P182" s="53"/>
    </row>
    <row r="183" spans="1:16" ht="26.25" customHeight="1">
      <c r="A183" s="120"/>
      <c r="B183" s="141"/>
      <c r="C183" s="38" t="s">
        <v>178</v>
      </c>
      <c r="D183" s="59">
        <f t="shared" si="13"/>
        <v>16056.5</v>
      </c>
      <c r="E183" s="59">
        <v>0</v>
      </c>
      <c r="F183" s="59">
        <v>0</v>
      </c>
      <c r="G183" s="59">
        <v>16056.5</v>
      </c>
      <c r="H183" s="59">
        <v>0</v>
      </c>
      <c r="I183" s="124"/>
      <c r="J183" s="137"/>
      <c r="K183" s="38" t="s">
        <v>186</v>
      </c>
      <c r="L183" s="137"/>
      <c r="M183" s="141"/>
      <c r="N183" s="53"/>
      <c r="O183" s="53"/>
      <c r="P183" s="53"/>
    </row>
    <row r="184" spans="1:16" ht="20.25" customHeight="1">
      <c r="A184" s="134" t="s">
        <v>179</v>
      </c>
      <c r="B184" s="134"/>
      <c r="C184" s="43" t="s">
        <v>173</v>
      </c>
      <c r="D184" s="61">
        <f t="shared" si="13"/>
        <v>15362</v>
      </c>
      <c r="E184" s="61">
        <f t="shared" ref="E184:H186" si="14">E181</f>
        <v>0</v>
      </c>
      <c r="F184" s="61">
        <f t="shared" si="14"/>
        <v>0</v>
      </c>
      <c r="G184" s="61">
        <f t="shared" si="14"/>
        <v>15362</v>
      </c>
      <c r="H184" s="61">
        <f t="shared" si="14"/>
        <v>0</v>
      </c>
      <c r="I184" s="115" t="s">
        <v>180</v>
      </c>
      <c r="J184" s="115" t="s">
        <v>180</v>
      </c>
      <c r="K184" s="115" t="s">
        <v>180</v>
      </c>
      <c r="L184" s="115" t="s">
        <v>180</v>
      </c>
      <c r="M184" s="115" t="s">
        <v>180</v>
      </c>
      <c r="N184" s="53"/>
      <c r="O184" s="53"/>
      <c r="P184" s="53"/>
    </row>
    <row r="185" spans="1:16" ht="20.25" customHeight="1">
      <c r="A185" s="134"/>
      <c r="B185" s="134"/>
      <c r="C185" s="43" t="s">
        <v>177</v>
      </c>
      <c r="D185" s="61">
        <f t="shared" si="13"/>
        <v>16056.5</v>
      </c>
      <c r="E185" s="61">
        <f t="shared" si="14"/>
        <v>0</v>
      </c>
      <c r="F185" s="61">
        <f t="shared" si="14"/>
        <v>0</v>
      </c>
      <c r="G185" s="61">
        <f t="shared" si="14"/>
        <v>16056.5</v>
      </c>
      <c r="H185" s="61">
        <f t="shared" si="14"/>
        <v>0</v>
      </c>
      <c r="I185" s="115"/>
      <c r="J185" s="115"/>
      <c r="K185" s="115"/>
      <c r="L185" s="115"/>
      <c r="M185" s="115"/>
      <c r="N185" s="53"/>
      <c r="O185" s="53"/>
      <c r="P185" s="53"/>
    </row>
    <row r="186" spans="1:16" ht="20.25" customHeight="1">
      <c r="A186" s="134"/>
      <c r="B186" s="134"/>
      <c r="C186" s="43" t="s">
        <v>178</v>
      </c>
      <c r="D186" s="61">
        <f t="shared" si="13"/>
        <v>16056.5</v>
      </c>
      <c r="E186" s="61">
        <f t="shared" si="14"/>
        <v>0</v>
      </c>
      <c r="F186" s="61">
        <f t="shared" si="14"/>
        <v>0</v>
      </c>
      <c r="G186" s="61">
        <f t="shared" si="14"/>
        <v>16056.5</v>
      </c>
      <c r="H186" s="61">
        <f t="shared" si="14"/>
        <v>0</v>
      </c>
      <c r="I186" s="115"/>
      <c r="J186" s="115"/>
      <c r="K186" s="115"/>
      <c r="L186" s="115"/>
      <c r="M186" s="115"/>
      <c r="N186" s="53"/>
      <c r="O186" s="53"/>
      <c r="P186" s="53"/>
    </row>
    <row r="187" spans="1:16" ht="30.75" customHeight="1">
      <c r="A187" s="139" t="s">
        <v>331</v>
      </c>
      <c r="B187" s="139"/>
      <c r="C187" s="139"/>
      <c r="D187" s="139"/>
      <c r="E187" s="139"/>
      <c r="F187" s="139"/>
      <c r="G187" s="139"/>
      <c r="H187" s="139"/>
      <c r="I187" s="139"/>
      <c r="J187" s="139"/>
      <c r="K187" s="139"/>
      <c r="L187" s="139"/>
      <c r="M187" s="139"/>
      <c r="N187" s="53"/>
      <c r="O187" s="53"/>
      <c r="P187" s="53"/>
    </row>
    <row r="188" spans="1:16" ht="20.25" customHeight="1">
      <c r="A188" s="120" t="s">
        <v>332</v>
      </c>
      <c r="B188" s="139" t="s">
        <v>333</v>
      </c>
      <c r="C188" s="139"/>
      <c r="D188" s="139"/>
      <c r="E188" s="139"/>
      <c r="F188" s="139"/>
      <c r="G188" s="139"/>
      <c r="H188" s="139"/>
      <c r="I188" s="139"/>
      <c r="J188" s="139"/>
      <c r="K188" s="139"/>
      <c r="L188" s="139"/>
      <c r="M188" s="139"/>
      <c r="N188" s="53"/>
      <c r="O188" s="53"/>
      <c r="P188" s="53"/>
    </row>
    <row r="189" spans="1:16" ht="20.25" customHeight="1">
      <c r="A189" s="120"/>
      <c r="B189" s="139" t="s">
        <v>209</v>
      </c>
      <c r="C189" s="139"/>
      <c r="D189" s="139"/>
      <c r="E189" s="139"/>
      <c r="F189" s="139"/>
      <c r="G189" s="139"/>
      <c r="H189" s="139"/>
      <c r="I189" s="139"/>
      <c r="J189" s="139"/>
      <c r="K189" s="139"/>
      <c r="L189" s="139"/>
      <c r="M189" s="139"/>
      <c r="N189" s="53"/>
      <c r="O189" s="53"/>
      <c r="P189" s="53"/>
    </row>
    <row r="190" spans="1:16" ht="24.6" customHeight="1">
      <c r="A190" s="120" t="s">
        <v>334</v>
      </c>
      <c r="B190" s="137" t="s">
        <v>335</v>
      </c>
      <c r="C190" s="38" t="s">
        <v>173</v>
      </c>
      <c r="D190" s="59">
        <f t="shared" ref="D190:D195" si="15">SUM(E190:H190)</f>
        <v>60952.2</v>
      </c>
      <c r="E190" s="59">
        <v>0</v>
      </c>
      <c r="F190" s="41">
        <v>23052.5</v>
      </c>
      <c r="G190" s="41">
        <v>37899.699999999997</v>
      </c>
      <c r="H190" s="59">
        <v>0</v>
      </c>
      <c r="I190" s="124" t="s">
        <v>336</v>
      </c>
      <c r="J190" s="137" t="s">
        <v>186</v>
      </c>
      <c r="K190" s="38" t="s">
        <v>186</v>
      </c>
      <c r="L190" s="137" t="s">
        <v>186</v>
      </c>
      <c r="M190" s="141" t="s">
        <v>330</v>
      </c>
      <c r="N190" s="53"/>
      <c r="O190" s="53"/>
      <c r="P190" s="53"/>
    </row>
    <row r="191" spans="1:16" ht="24.6" customHeight="1">
      <c r="A191" s="120"/>
      <c r="B191" s="137"/>
      <c r="C191" s="38" t="s">
        <v>177</v>
      </c>
      <c r="D191" s="59">
        <f t="shared" si="15"/>
        <v>63764.799999999996</v>
      </c>
      <c r="E191" s="59">
        <v>0</v>
      </c>
      <c r="F191" s="41">
        <v>24699.1</v>
      </c>
      <c r="G191" s="41">
        <v>39065.699999999997</v>
      </c>
      <c r="H191" s="59">
        <v>0</v>
      </c>
      <c r="I191" s="124"/>
      <c r="J191" s="137"/>
      <c r="K191" s="38" t="s">
        <v>186</v>
      </c>
      <c r="L191" s="137"/>
      <c r="M191" s="141"/>
      <c r="N191" s="53"/>
      <c r="O191" s="53"/>
      <c r="P191" s="53"/>
    </row>
    <row r="192" spans="1:16" ht="24.6" customHeight="1">
      <c r="A192" s="120"/>
      <c r="B192" s="137"/>
      <c r="C192" s="38" t="s">
        <v>178</v>
      </c>
      <c r="D192" s="59">
        <f t="shared" si="15"/>
        <v>64285.4</v>
      </c>
      <c r="E192" s="59">
        <v>0</v>
      </c>
      <c r="F192" s="41">
        <v>25665.1</v>
      </c>
      <c r="G192" s="41">
        <v>38620.300000000003</v>
      </c>
      <c r="H192" s="59">
        <v>0</v>
      </c>
      <c r="I192" s="124"/>
      <c r="J192" s="137"/>
      <c r="K192" s="38" t="s">
        <v>186</v>
      </c>
      <c r="L192" s="137"/>
      <c r="M192" s="141"/>
      <c r="N192" s="53"/>
      <c r="O192" s="53"/>
      <c r="P192" s="53"/>
    </row>
    <row r="193" spans="1:16" ht="17.25" customHeight="1">
      <c r="A193" s="134" t="s">
        <v>179</v>
      </c>
      <c r="B193" s="134"/>
      <c r="C193" s="43" t="s">
        <v>173</v>
      </c>
      <c r="D193" s="61">
        <f t="shared" si="15"/>
        <v>60952.2</v>
      </c>
      <c r="E193" s="61">
        <f t="shared" ref="E193:H195" si="16">E190</f>
        <v>0</v>
      </c>
      <c r="F193" s="61">
        <f t="shared" si="16"/>
        <v>23052.5</v>
      </c>
      <c r="G193" s="61">
        <f t="shared" si="16"/>
        <v>37899.699999999997</v>
      </c>
      <c r="H193" s="61">
        <f t="shared" si="16"/>
        <v>0</v>
      </c>
      <c r="I193" s="115" t="s">
        <v>180</v>
      </c>
      <c r="J193" s="115" t="s">
        <v>180</v>
      </c>
      <c r="K193" s="115" t="s">
        <v>180</v>
      </c>
      <c r="L193" s="115" t="s">
        <v>180</v>
      </c>
      <c r="M193" s="115" t="s">
        <v>180</v>
      </c>
      <c r="N193" s="53"/>
      <c r="O193" s="53"/>
      <c r="P193" s="53"/>
    </row>
    <row r="194" spans="1:16" ht="17.25" customHeight="1">
      <c r="A194" s="134"/>
      <c r="B194" s="134"/>
      <c r="C194" s="43" t="s">
        <v>177</v>
      </c>
      <c r="D194" s="61">
        <f t="shared" si="15"/>
        <v>63764.799999999996</v>
      </c>
      <c r="E194" s="61">
        <f t="shared" si="16"/>
        <v>0</v>
      </c>
      <c r="F194" s="61">
        <f t="shared" si="16"/>
        <v>24699.1</v>
      </c>
      <c r="G194" s="61">
        <f t="shared" si="16"/>
        <v>39065.699999999997</v>
      </c>
      <c r="H194" s="61">
        <f t="shared" si="16"/>
        <v>0</v>
      </c>
      <c r="I194" s="115"/>
      <c r="J194" s="115"/>
      <c r="K194" s="115"/>
      <c r="L194" s="115"/>
      <c r="M194" s="115"/>
      <c r="N194" s="53"/>
      <c r="O194" s="53"/>
      <c r="P194" s="53"/>
    </row>
    <row r="195" spans="1:16" ht="17.25" customHeight="1">
      <c r="A195" s="134"/>
      <c r="B195" s="134"/>
      <c r="C195" s="43" t="s">
        <v>178</v>
      </c>
      <c r="D195" s="61">
        <f t="shared" si="15"/>
        <v>64285.4</v>
      </c>
      <c r="E195" s="61">
        <f t="shared" si="16"/>
        <v>0</v>
      </c>
      <c r="F195" s="61">
        <f t="shared" si="16"/>
        <v>25665.1</v>
      </c>
      <c r="G195" s="61">
        <f t="shared" si="16"/>
        <v>38620.300000000003</v>
      </c>
      <c r="H195" s="61">
        <f t="shared" si="16"/>
        <v>0</v>
      </c>
      <c r="I195" s="115"/>
      <c r="J195" s="115"/>
      <c r="K195" s="115"/>
      <c r="L195" s="115"/>
      <c r="M195" s="115"/>
      <c r="N195" s="53"/>
      <c r="O195" s="53"/>
      <c r="P195" s="53"/>
    </row>
    <row r="196" spans="1:16" ht="24.75" customHeight="1">
      <c r="A196" s="139" t="s">
        <v>337</v>
      </c>
      <c r="B196" s="139"/>
      <c r="C196" s="139"/>
      <c r="D196" s="139"/>
      <c r="E196" s="139"/>
      <c r="F196" s="139"/>
      <c r="G196" s="139"/>
      <c r="H196" s="139"/>
      <c r="I196" s="139"/>
      <c r="J196" s="139"/>
      <c r="K196" s="139"/>
      <c r="L196" s="139"/>
      <c r="M196" s="139"/>
      <c r="N196" s="53"/>
      <c r="O196" s="53"/>
      <c r="P196" s="53"/>
    </row>
    <row r="197" spans="1:16" ht="18" customHeight="1">
      <c r="A197" s="120" t="s">
        <v>338</v>
      </c>
      <c r="B197" s="139" t="s">
        <v>339</v>
      </c>
      <c r="C197" s="139"/>
      <c r="D197" s="139"/>
      <c r="E197" s="139"/>
      <c r="F197" s="139"/>
      <c r="G197" s="139"/>
      <c r="H197" s="139"/>
      <c r="I197" s="139"/>
      <c r="J197" s="139"/>
      <c r="K197" s="139"/>
      <c r="L197" s="139"/>
      <c r="M197" s="139"/>
      <c r="N197" s="53"/>
      <c r="O197" s="53"/>
      <c r="P197" s="53"/>
    </row>
    <row r="198" spans="1:16" ht="18" customHeight="1">
      <c r="A198" s="120"/>
      <c r="B198" s="139" t="s">
        <v>209</v>
      </c>
      <c r="C198" s="139"/>
      <c r="D198" s="139"/>
      <c r="E198" s="139"/>
      <c r="F198" s="139"/>
      <c r="G198" s="139"/>
      <c r="H198" s="139"/>
      <c r="I198" s="139"/>
      <c r="J198" s="139"/>
      <c r="K198" s="139"/>
      <c r="L198" s="139"/>
      <c r="M198" s="139"/>
      <c r="N198" s="53"/>
      <c r="O198" s="53"/>
      <c r="P198" s="53"/>
    </row>
    <row r="199" spans="1:16" ht="27.75" customHeight="1">
      <c r="A199" s="120" t="s">
        <v>340</v>
      </c>
      <c r="B199" s="137" t="s">
        <v>341</v>
      </c>
      <c r="C199" s="38" t="s">
        <v>173</v>
      </c>
      <c r="D199" s="59">
        <f t="shared" ref="D199:D207" si="17">SUM(E199:H199)</f>
        <v>7305</v>
      </c>
      <c r="E199" s="59">
        <v>0</v>
      </c>
      <c r="F199" s="59">
        <v>0</v>
      </c>
      <c r="G199" s="59">
        <v>7305</v>
      </c>
      <c r="H199" s="59">
        <v>0</v>
      </c>
      <c r="I199" s="124" t="s">
        <v>342</v>
      </c>
      <c r="J199" s="140" t="s">
        <v>186</v>
      </c>
      <c r="K199" s="38" t="s">
        <v>186</v>
      </c>
      <c r="L199" s="123" t="s">
        <v>186</v>
      </c>
      <c r="M199" s="120" t="s">
        <v>330</v>
      </c>
      <c r="N199" s="53"/>
      <c r="O199" s="53"/>
      <c r="P199" s="53"/>
    </row>
    <row r="200" spans="1:16" ht="27.75" customHeight="1">
      <c r="A200" s="120"/>
      <c r="B200" s="137"/>
      <c r="C200" s="38" t="s">
        <v>177</v>
      </c>
      <c r="D200" s="59">
        <f t="shared" si="17"/>
        <v>7640</v>
      </c>
      <c r="E200" s="59">
        <v>0</v>
      </c>
      <c r="F200" s="59">
        <v>0</v>
      </c>
      <c r="G200" s="59">
        <v>7640</v>
      </c>
      <c r="H200" s="59">
        <v>0</v>
      </c>
      <c r="I200" s="124"/>
      <c r="J200" s="140"/>
      <c r="K200" s="38" t="s">
        <v>186</v>
      </c>
      <c r="L200" s="123"/>
      <c r="M200" s="120"/>
      <c r="N200" s="53"/>
      <c r="O200" s="53"/>
      <c r="P200" s="53"/>
    </row>
    <row r="201" spans="1:16" ht="27.75" customHeight="1">
      <c r="A201" s="120"/>
      <c r="B201" s="137"/>
      <c r="C201" s="38" t="s">
        <v>178</v>
      </c>
      <c r="D201" s="59">
        <f t="shared" si="17"/>
        <v>7640</v>
      </c>
      <c r="E201" s="59">
        <v>0</v>
      </c>
      <c r="F201" s="59">
        <v>0</v>
      </c>
      <c r="G201" s="59">
        <v>7640</v>
      </c>
      <c r="H201" s="59">
        <v>0</v>
      </c>
      <c r="I201" s="124"/>
      <c r="J201" s="140"/>
      <c r="K201" s="38" t="s">
        <v>186</v>
      </c>
      <c r="L201" s="123"/>
      <c r="M201" s="120"/>
      <c r="N201" s="53"/>
      <c r="O201" s="53"/>
      <c r="P201" s="53"/>
    </row>
    <row r="202" spans="1:16" ht="30" customHeight="1">
      <c r="A202" s="120" t="s">
        <v>343</v>
      </c>
      <c r="B202" s="137" t="s">
        <v>344</v>
      </c>
      <c r="C202" s="38" t="s">
        <v>173</v>
      </c>
      <c r="D202" s="59">
        <f t="shared" si="17"/>
        <v>540</v>
      </c>
      <c r="E202" s="59">
        <v>0</v>
      </c>
      <c r="F202" s="59">
        <v>0</v>
      </c>
      <c r="G202" s="59">
        <v>540</v>
      </c>
      <c r="H202" s="59">
        <v>0</v>
      </c>
      <c r="I202" s="124" t="s">
        <v>345</v>
      </c>
      <c r="J202" s="137" t="s">
        <v>214</v>
      </c>
      <c r="K202" s="38">
        <v>9</v>
      </c>
      <c r="L202" s="119" t="s">
        <v>42</v>
      </c>
      <c r="M202" s="120" t="s">
        <v>346</v>
      </c>
      <c r="N202" s="53"/>
      <c r="O202" s="53"/>
      <c r="P202" s="53"/>
    </row>
    <row r="203" spans="1:16" ht="30" customHeight="1">
      <c r="A203" s="120"/>
      <c r="B203" s="137"/>
      <c r="C203" s="38" t="s">
        <v>177</v>
      </c>
      <c r="D203" s="59">
        <f t="shared" si="17"/>
        <v>540</v>
      </c>
      <c r="E203" s="59">
        <v>0</v>
      </c>
      <c r="F203" s="59">
        <v>0</v>
      </c>
      <c r="G203" s="59">
        <v>540</v>
      </c>
      <c r="H203" s="59">
        <v>0</v>
      </c>
      <c r="I203" s="124"/>
      <c r="J203" s="137"/>
      <c r="K203" s="38">
        <v>9</v>
      </c>
      <c r="L203" s="119"/>
      <c r="M203" s="120"/>
      <c r="N203" s="53"/>
      <c r="O203" s="53"/>
      <c r="P203" s="53"/>
    </row>
    <row r="204" spans="1:16" ht="30" customHeight="1">
      <c r="A204" s="120"/>
      <c r="B204" s="137"/>
      <c r="C204" s="38" t="s">
        <v>178</v>
      </c>
      <c r="D204" s="59">
        <f t="shared" si="17"/>
        <v>540</v>
      </c>
      <c r="E204" s="59">
        <v>0</v>
      </c>
      <c r="F204" s="59">
        <v>0</v>
      </c>
      <c r="G204" s="59">
        <v>540</v>
      </c>
      <c r="H204" s="59">
        <v>0</v>
      </c>
      <c r="I204" s="124"/>
      <c r="J204" s="137"/>
      <c r="K204" s="38">
        <v>9</v>
      </c>
      <c r="L204" s="119"/>
      <c r="M204" s="120"/>
      <c r="N204" s="53"/>
      <c r="O204" s="53"/>
      <c r="P204" s="53"/>
    </row>
    <row r="205" spans="1:16" ht="15" customHeight="1">
      <c r="A205" s="134" t="s">
        <v>179</v>
      </c>
      <c r="B205" s="134"/>
      <c r="C205" s="43" t="s">
        <v>173</v>
      </c>
      <c r="D205" s="61">
        <f t="shared" si="17"/>
        <v>7845</v>
      </c>
      <c r="E205" s="61">
        <f t="shared" ref="E205:H207" si="18">E199+E202</f>
        <v>0</v>
      </c>
      <c r="F205" s="61">
        <f t="shared" si="18"/>
        <v>0</v>
      </c>
      <c r="G205" s="61">
        <f t="shared" si="18"/>
        <v>7845</v>
      </c>
      <c r="H205" s="61">
        <f t="shared" si="18"/>
        <v>0</v>
      </c>
      <c r="I205" s="115" t="s">
        <v>180</v>
      </c>
      <c r="J205" s="115" t="s">
        <v>180</v>
      </c>
      <c r="K205" s="115" t="s">
        <v>180</v>
      </c>
      <c r="L205" s="115" t="s">
        <v>180</v>
      </c>
      <c r="M205" s="115" t="s">
        <v>180</v>
      </c>
      <c r="N205" s="53"/>
      <c r="O205" s="53"/>
      <c r="P205" s="53"/>
    </row>
    <row r="206" spans="1:16" ht="15.75">
      <c r="A206" s="134"/>
      <c r="B206" s="134"/>
      <c r="C206" s="43" t="s">
        <v>177</v>
      </c>
      <c r="D206" s="61">
        <f t="shared" si="17"/>
        <v>8180</v>
      </c>
      <c r="E206" s="61">
        <f t="shared" si="18"/>
        <v>0</v>
      </c>
      <c r="F206" s="61">
        <f t="shared" si="18"/>
        <v>0</v>
      </c>
      <c r="G206" s="61">
        <f t="shared" si="18"/>
        <v>8180</v>
      </c>
      <c r="H206" s="61">
        <f t="shared" si="18"/>
        <v>0</v>
      </c>
      <c r="I206" s="115"/>
      <c r="J206" s="115"/>
      <c r="K206" s="115"/>
      <c r="L206" s="115"/>
      <c r="M206" s="115"/>
      <c r="N206" s="53"/>
      <c r="O206" s="53"/>
      <c r="P206" s="53"/>
    </row>
    <row r="207" spans="1:16" ht="15.75">
      <c r="A207" s="134"/>
      <c r="B207" s="134"/>
      <c r="C207" s="43" t="s">
        <v>178</v>
      </c>
      <c r="D207" s="61">
        <f t="shared" si="17"/>
        <v>8180</v>
      </c>
      <c r="E207" s="61">
        <f t="shared" si="18"/>
        <v>0</v>
      </c>
      <c r="F207" s="61">
        <f t="shared" si="18"/>
        <v>0</v>
      </c>
      <c r="G207" s="61">
        <f t="shared" si="18"/>
        <v>8180</v>
      </c>
      <c r="H207" s="61">
        <f t="shared" si="18"/>
        <v>0</v>
      </c>
      <c r="I207" s="115"/>
      <c r="J207" s="115"/>
      <c r="K207" s="115"/>
      <c r="L207" s="115"/>
      <c r="M207" s="115"/>
      <c r="N207" s="53"/>
      <c r="O207" s="53"/>
      <c r="P207" s="53"/>
    </row>
    <row r="208" spans="1:16" ht="27" customHeight="1">
      <c r="A208" s="139" t="s">
        <v>347</v>
      </c>
      <c r="B208" s="139"/>
      <c r="C208" s="139"/>
      <c r="D208" s="139"/>
      <c r="E208" s="139"/>
      <c r="F208" s="139"/>
      <c r="G208" s="139"/>
      <c r="H208" s="139"/>
      <c r="I208" s="139"/>
      <c r="J208" s="139"/>
      <c r="K208" s="139"/>
      <c r="L208" s="139"/>
      <c r="M208" s="139"/>
      <c r="N208" s="53"/>
      <c r="O208" s="53"/>
      <c r="P208" s="53"/>
    </row>
    <row r="209" spans="1:16" ht="18" customHeight="1">
      <c r="A209" s="120" t="s">
        <v>348</v>
      </c>
      <c r="B209" s="139" t="s">
        <v>349</v>
      </c>
      <c r="C209" s="139"/>
      <c r="D209" s="139"/>
      <c r="E209" s="139"/>
      <c r="F209" s="139"/>
      <c r="G209" s="139"/>
      <c r="H209" s="139"/>
      <c r="I209" s="139"/>
      <c r="J209" s="139"/>
      <c r="K209" s="139"/>
      <c r="L209" s="139"/>
      <c r="M209" s="139"/>
      <c r="N209" s="53"/>
      <c r="O209" s="53"/>
      <c r="P209" s="53"/>
    </row>
    <row r="210" spans="1:16" ht="18" customHeight="1">
      <c r="A210" s="120"/>
      <c r="B210" s="139" t="s">
        <v>209</v>
      </c>
      <c r="C210" s="139"/>
      <c r="D210" s="139"/>
      <c r="E210" s="139"/>
      <c r="F210" s="139"/>
      <c r="G210" s="139"/>
      <c r="H210" s="139"/>
      <c r="I210" s="139"/>
      <c r="J210" s="139"/>
      <c r="K210" s="139"/>
      <c r="L210" s="139"/>
      <c r="M210" s="139"/>
      <c r="N210" s="53"/>
      <c r="O210" s="53"/>
      <c r="P210" s="53"/>
    </row>
    <row r="211" spans="1:16" ht="27" customHeight="1">
      <c r="A211" s="120" t="s">
        <v>350</v>
      </c>
      <c r="B211" s="137" t="s">
        <v>351</v>
      </c>
      <c r="C211" s="38" t="s">
        <v>173</v>
      </c>
      <c r="D211" s="59">
        <f t="shared" ref="D211:D225" si="19">SUM(E211:H211)</f>
        <v>59.8</v>
      </c>
      <c r="E211" s="59">
        <v>0</v>
      </c>
      <c r="F211" s="59">
        <v>0</v>
      </c>
      <c r="G211" s="59">
        <v>59.8</v>
      </c>
      <c r="H211" s="59">
        <v>0</v>
      </c>
      <c r="I211" s="124" t="s">
        <v>352</v>
      </c>
      <c r="J211" s="138" t="s">
        <v>175</v>
      </c>
      <c r="K211" s="38">
        <v>100</v>
      </c>
      <c r="L211" s="119" t="s">
        <v>42</v>
      </c>
      <c r="M211" s="120" t="s">
        <v>353</v>
      </c>
      <c r="N211" s="53"/>
      <c r="O211" s="53"/>
      <c r="P211" s="53"/>
    </row>
    <row r="212" spans="1:16" ht="27" customHeight="1">
      <c r="A212" s="120"/>
      <c r="B212" s="137"/>
      <c r="C212" s="38" t="s">
        <v>177</v>
      </c>
      <c r="D212" s="59">
        <f t="shared" si="19"/>
        <v>59.8</v>
      </c>
      <c r="E212" s="59">
        <v>0</v>
      </c>
      <c r="F212" s="59">
        <v>0</v>
      </c>
      <c r="G212" s="59">
        <v>59.8</v>
      </c>
      <c r="H212" s="59">
        <v>0</v>
      </c>
      <c r="I212" s="124"/>
      <c r="J212" s="138"/>
      <c r="K212" s="38">
        <v>100</v>
      </c>
      <c r="L212" s="119"/>
      <c r="M212" s="120"/>
      <c r="N212" s="53"/>
      <c r="O212" s="53"/>
      <c r="P212" s="53"/>
    </row>
    <row r="213" spans="1:16" ht="27" customHeight="1">
      <c r="A213" s="120"/>
      <c r="B213" s="137"/>
      <c r="C213" s="38" t="s">
        <v>178</v>
      </c>
      <c r="D213" s="59">
        <f t="shared" si="19"/>
        <v>59.8</v>
      </c>
      <c r="E213" s="59">
        <v>0</v>
      </c>
      <c r="F213" s="59">
        <v>0</v>
      </c>
      <c r="G213" s="59">
        <v>59.8</v>
      </c>
      <c r="H213" s="59">
        <v>0</v>
      </c>
      <c r="I213" s="124"/>
      <c r="J213" s="138"/>
      <c r="K213" s="38">
        <v>100</v>
      </c>
      <c r="L213" s="119"/>
      <c r="M213" s="120"/>
      <c r="N213" s="53"/>
      <c r="O213" s="53"/>
      <c r="P213" s="53"/>
    </row>
    <row r="214" spans="1:16" ht="49.5" customHeight="1">
      <c r="A214" s="120" t="s">
        <v>354</v>
      </c>
      <c r="B214" s="137" t="s">
        <v>355</v>
      </c>
      <c r="C214" s="38" t="s">
        <v>173</v>
      </c>
      <c r="D214" s="59">
        <f t="shared" si="19"/>
        <v>70</v>
      </c>
      <c r="E214" s="59">
        <v>0</v>
      </c>
      <c r="F214" s="59">
        <v>0</v>
      </c>
      <c r="G214" s="59">
        <v>70</v>
      </c>
      <c r="H214" s="59">
        <v>0</v>
      </c>
      <c r="I214" s="124" t="s">
        <v>352</v>
      </c>
      <c r="J214" s="138" t="s">
        <v>175</v>
      </c>
      <c r="K214" s="38">
        <v>100</v>
      </c>
      <c r="L214" s="119" t="s">
        <v>42</v>
      </c>
      <c r="M214" s="120" t="s">
        <v>356</v>
      </c>
      <c r="N214" s="53"/>
      <c r="O214" s="53"/>
      <c r="P214" s="53"/>
    </row>
    <row r="215" spans="1:16" ht="49.5" customHeight="1">
      <c r="A215" s="120"/>
      <c r="B215" s="137"/>
      <c r="C215" s="38" t="s">
        <v>177</v>
      </c>
      <c r="D215" s="59">
        <f t="shared" si="19"/>
        <v>70</v>
      </c>
      <c r="E215" s="59">
        <v>0</v>
      </c>
      <c r="F215" s="59">
        <v>0</v>
      </c>
      <c r="G215" s="59">
        <v>70</v>
      </c>
      <c r="H215" s="59">
        <v>0</v>
      </c>
      <c r="I215" s="124"/>
      <c r="J215" s="138"/>
      <c r="K215" s="38">
        <v>100</v>
      </c>
      <c r="L215" s="119"/>
      <c r="M215" s="120"/>
      <c r="N215" s="53"/>
      <c r="O215" s="53"/>
      <c r="P215" s="53"/>
    </row>
    <row r="216" spans="1:16" ht="49.5" customHeight="1">
      <c r="A216" s="120"/>
      <c r="B216" s="137"/>
      <c r="C216" s="38" t="s">
        <v>178</v>
      </c>
      <c r="D216" s="59">
        <f t="shared" si="19"/>
        <v>70</v>
      </c>
      <c r="E216" s="59">
        <v>0</v>
      </c>
      <c r="F216" s="59">
        <v>0</v>
      </c>
      <c r="G216" s="59">
        <v>70</v>
      </c>
      <c r="H216" s="59">
        <v>0</v>
      </c>
      <c r="I216" s="124"/>
      <c r="J216" s="138"/>
      <c r="K216" s="38">
        <v>100</v>
      </c>
      <c r="L216" s="119"/>
      <c r="M216" s="120"/>
      <c r="N216" s="53"/>
      <c r="O216" s="53"/>
      <c r="P216" s="53"/>
    </row>
    <row r="217" spans="1:16" ht="36.75" customHeight="1">
      <c r="A217" s="120" t="s">
        <v>357</v>
      </c>
      <c r="B217" s="137" t="s">
        <v>358</v>
      </c>
      <c r="C217" s="38" t="s">
        <v>173</v>
      </c>
      <c r="D217" s="59">
        <f t="shared" si="19"/>
        <v>125</v>
      </c>
      <c r="E217" s="59">
        <v>0</v>
      </c>
      <c r="F217" s="59">
        <v>0</v>
      </c>
      <c r="G217" s="59">
        <v>125</v>
      </c>
      <c r="H217" s="59">
        <v>0</v>
      </c>
      <c r="I217" s="124" t="s">
        <v>359</v>
      </c>
      <c r="J217" s="138" t="s">
        <v>175</v>
      </c>
      <c r="K217" s="38">
        <v>100</v>
      </c>
      <c r="L217" s="119" t="s">
        <v>42</v>
      </c>
      <c r="M217" s="120" t="s">
        <v>360</v>
      </c>
      <c r="N217" s="53"/>
      <c r="O217" s="53"/>
      <c r="P217" s="53"/>
    </row>
    <row r="218" spans="1:16" ht="36.75" customHeight="1">
      <c r="A218" s="120"/>
      <c r="B218" s="137"/>
      <c r="C218" s="38" t="s">
        <v>177</v>
      </c>
      <c r="D218" s="59">
        <f t="shared" si="19"/>
        <v>125</v>
      </c>
      <c r="E218" s="59">
        <v>0</v>
      </c>
      <c r="F218" s="59">
        <v>0</v>
      </c>
      <c r="G218" s="59">
        <v>125</v>
      </c>
      <c r="H218" s="59">
        <v>0</v>
      </c>
      <c r="I218" s="124"/>
      <c r="J218" s="138"/>
      <c r="K218" s="38">
        <v>100</v>
      </c>
      <c r="L218" s="119"/>
      <c r="M218" s="120"/>
      <c r="N218" s="53"/>
      <c r="O218" s="53"/>
      <c r="P218" s="53"/>
    </row>
    <row r="219" spans="1:16" ht="36.75" customHeight="1">
      <c r="A219" s="120"/>
      <c r="B219" s="137"/>
      <c r="C219" s="38" t="s">
        <v>178</v>
      </c>
      <c r="D219" s="59">
        <f t="shared" si="19"/>
        <v>125</v>
      </c>
      <c r="E219" s="59">
        <v>0</v>
      </c>
      <c r="F219" s="59">
        <v>0</v>
      </c>
      <c r="G219" s="59">
        <v>125</v>
      </c>
      <c r="H219" s="59">
        <v>0</v>
      </c>
      <c r="I219" s="124"/>
      <c r="J219" s="138"/>
      <c r="K219" s="38">
        <v>100</v>
      </c>
      <c r="L219" s="119"/>
      <c r="M219" s="120"/>
      <c r="N219" s="53"/>
      <c r="O219" s="53"/>
      <c r="P219" s="53"/>
    </row>
    <row r="220" spans="1:16" ht="19.5" customHeight="1">
      <c r="A220" s="134" t="s">
        <v>179</v>
      </c>
      <c r="B220" s="134"/>
      <c r="C220" s="43" t="s">
        <v>173</v>
      </c>
      <c r="D220" s="61">
        <f t="shared" si="19"/>
        <v>254.8</v>
      </c>
      <c r="E220" s="61">
        <f t="shared" ref="E220:H222" si="20">E211+E214+E217</f>
        <v>0</v>
      </c>
      <c r="F220" s="61">
        <f t="shared" si="20"/>
        <v>0</v>
      </c>
      <c r="G220" s="61">
        <f t="shared" si="20"/>
        <v>254.8</v>
      </c>
      <c r="H220" s="61">
        <f t="shared" si="20"/>
        <v>0</v>
      </c>
      <c r="I220" s="115" t="s">
        <v>180</v>
      </c>
      <c r="J220" s="115" t="s">
        <v>180</v>
      </c>
      <c r="K220" s="115" t="s">
        <v>180</v>
      </c>
      <c r="L220" s="115" t="s">
        <v>180</v>
      </c>
      <c r="M220" s="115" t="s">
        <v>180</v>
      </c>
      <c r="N220" s="53"/>
      <c r="O220" s="53"/>
      <c r="P220" s="53"/>
    </row>
    <row r="221" spans="1:16" ht="19.5" customHeight="1">
      <c r="A221" s="134"/>
      <c r="B221" s="134"/>
      <c r="C221" s="43" t="s">
        <v>177</v>
      </c>
      <c r="D221" s="61">
        <f t="shared" si="19"/>
        <v>254.8</v>
      </c>
      <c r="E221" s="61">
        <f t="shared" si="20"/>
        <v>0</v>
      </c>
      <c r="F221" s="61">
        <f t="shared" si="20"/>
        <v>0</v>
      </c>
      <c r="G221" s="61">
        <f t="shared" si="20"/>
        <v>254.8</v>
      </c>
      <c r="H221" s="61">
        <f t="shared" si="20"/>
        <v>0</v>
      </c>
      <c r="I221" s="115"/>
      <c r="J221" s="115"/>
      <c r="K221" s="115"/>
      <c r="L221" s="115"/>
      <c r="M221" s="115"/>
      <c r="N221" s="53"/>
      <c r="O221" s="53"/>
      <c r="P221" s="53"/>
    </row>
    <row r="222" spans="1:16" ht="19.5" customHeight="1">
      <c r="A222" s="134"/>
      <c r="B222" s="134"/>
      <c r="C222" s="43" t="s">
        <v>178</v>
      </c>
      <c r="D222" s="61">
        <f t="shared" si="19"/>
        <v>254.8</v>
      </c>
      <c r="E222" s="61">
        <f t="shared" si="20"/>
        <v>0</v>
      </c>
      <c r="F222" s="61">
        <f t="shared" si="20"/>
        <v>0</v>
      </c>
      <c r="G222" s="61">
        <f t="shared" si="20"/>
        <v>254.8</v>
      </c>
      <c r="H222" s="61">
        <f t="shared" si="20"/>
        <v>0</v>
      </c>
      <c r="I222" s="115"/>
      <c r="J222" s="115"/>
      <c r="K222" s="115"/>
      <c r="L222" s="115"/>
      <c r="M222" s="115"/>
      <c r="N222" s="53"/>
      <c r="O222" s="53"/>
      <c r="P222" s="53"/>
    </row>
    <row r="223" spans="1:16" ht="19.5" customHeight="1">
      <c r="A223" s="135" t="s">
        <v>361</v>
      </c>
      <c r="B223" s="135"/>
      <c r="C223" s="74" t="s">
        <v>173</v>
      </c>
      <c r="D223" s="75">
        <f t="shared" si="19"/>
        <v>2403498.2000000002</v>
      </c>
      <c r="E223" s="75">
        <f t="shared" ref="E223:H225" si="21">E40+E148+E175+E184+E193+E205+E220</f>
        <v>96426.5</v>
      </c>
      <c r="F223" s="75">
        <f t="shared" si="21"/>
        <v>1640412.3</v>
      </c>
      <c r="G223" s="75">
        <f t="shared" si="21"/>
        <v>586659.4</v>
      </c>
      <c r="H223" s="75">
        <f t="shared" si="21"/>
        <v>80000</v>
      </c>
      <c r="I223" s="136" t="s">
        <v>180</v>
      </c>
      <c r="J223" s="136" t="s">
        <v>180</v>
      </c>
      <c r="K223" s="136" t="s">
        <v>180</v>
      </c>
      <c r="L223" s="136" t="s">
        <v>180</v>
      </c>
      <c r="M223" s="136" t="s">
        <v>180</v>
      </c>
      <c r="N223" s="53"/>
      <c r="O223" s="53"/>
      <c r="P223" s="53"/>
    </row>
    <row r="224" spans="1:16" ht="19.5" customHeight="1">
      <c r="A224" s="135"/>
      <c r="B224" s="135"/>
      <c r="C224" s="74" t="s">
        <v>177</v>
      </c>
      <c r="D224" s="75">
        <f t="shared" si="19"/>
        <v>2518708.5</v>
      </c>
      <c r="E224" s="75">
        <f t="shared" si="21"/>
        <v>95820.800000000003</v>
      </c>
      <c r="F224" s="75">
        <f t="shared" si="21"/>
        <v>1756269.8</v>
      </c>
      <c r="G224" s="75">
        <f t="shared" si="21"/>
        <v>586617.9</v>
      </c>
      <c r="H224" s="75">
        <f t="shared" si="21"/>
        <v>80000</v>
      </c>
      <c r="I224" s="136"/>
      <c r="J224" s="136"/>
      <c r="K224" s="136"/>
      <c r="L224" s="136"/>
      <c r="M224" s="136"/>
      <c r="N224" s="53"/>
      <c r="O224" s="53"/>
      <c r="P224" s="53"/>
    </row>
    <row r="225" spans="1:16" ht="19.5" customHeight="1">
      <c r="A225" s="135"/>
      <c r="B225" s="135"/>
      <c r="C225" s="74" t="s">
        <v>178</v>
      </c>
      <c r="D225" s="75">
        <f t="shared" si="19"/>
        <v>2474599.3000000003</v>
      </c>
      <c r="E225" s="75">
        <f t="shared" si="21"/>
        <v>0</v>
      </c>
      <c r="F225" s="75">
        <f t="shared" si="21"/>
        <v>1808900.6</v>
      </c>
      <c r="G225" s="75">
        <f t="shared" si="21"/>
        <v>585698.70000000007</v>
      </c>
      <c r="H225" s="75">
        <f t="shared" si="21"/>
        <v>80000</v>
      </c>
      <c r="I225" s="136"/>
      <c r="J225" s="136"/>
      <c r="K225" s="136"/>
      <c r="L225" s="136"/>
      <c r="M225" s="136"/>
      <c r="N225" s="53"/>
      <c r="O225" s="53"/>
      <c r="P225" s="53"/>
    </row>
    <row r="226" spans="1:16" ht="15.75">
      <c r="A226" s="76"/>
      <c r="B226" s="76"/>
      <c r="C226" s="19"/>
      <c r="D226" s="77"/>
      <c r="E226" s="30"/>
      <c r="F226" s="30"/>
      <c r="G226" s="20"/>
      <c r="H226" s="31"/>
      <c r="N226" s="78"/>
      <c r="O226" s="78"/>
      <c r="P226" s="78"/>
    </row>
    <row r="227" spans="1:16" ht="15" customHeight="1">
      <c r="A227" s="112" t="s">
        <v>20</v>
      </c>
      <c r="B227" s="112"/>
      <c r="C227" s="19"/>
      <c r="D227" s="77"/>
      <c r="E227" s="30"/>
      <c r="F227" s="30"/>
      <c r="G227" s="20"/>
      <c r="H227" s="31"/>
      <c r="N227" s="78"/>
      <c r="O227" s="78"/>
      <c r="P227" s="78"/>
    </row>
    <row r="228" spans="1:16" ht="36" customHeight="1">
      <c r="A228" s="113" t="s">
        <v>21</v>
      </c>
      <c r="B228" s="113"/>
      <c r="C228" s="19"/>
      <c r="E228" s="30"/>
      <c r="F228" s="30"/>
      <c r="G228" s="20"/>
      <c r="H228" s="32"/>
      <c r="K228" s="79" t="s">
        <v>201</v>
      </c>
      <c r="N228" s="78"/>
      <c r="O228" s="78"/>
      <c r="P228" s="78"/>
    </row>
    <row r="229" spans="1:16" ht="15.75">
      <c r="A229" s="80"/>
      <c r="B229" s="80"/>
      <c r="C229" s="80"/>
      <c r="D229" s="80"/>
      <c r="E229" s="133"/>
      <c r="F229" s="133"/>
      <c r="G229" s="80"/>
      <c r="H229" s="80"/>
      <c r="I229" s="80"/>
      <c r="J229" s="81"/>
      <c r="K229" s="80"/>
      <c r="L229" s="80"/>
      <c r="M229" s="80"/>
      <c r="N229" s="78"/>
      <c r="O229" s="78"/>
      <c r="P229" s="78"/>
    </row>
    <row r="230" spans="1:16" ht="15.75">
      <c r="A230" s="114"/>
      <c r="B230" s="114"/>
      <c r="C230" s="114"/>
      <c r="D230" s="114"/>
      <c r="E230" s="114"/>
      <c r="F230" s="114"/>
      <c r="G230" s="114"/>
      <c r="H230" s="114"/>
      <c r="I230" s="114"/>
      <c r="J230" s="114"/>
      <c r="K230" s="114"/>
      <c r="L230" s="114"/>
      <c r="M230" s="114"/>
      <c r="N230" s="78"/>
      <c r="O230" s="78"/>
      <c r="P230" s="78"/>
    </row>
  </sheetData>
  <mergeCells count="438">
    <mergeCell ref="A1:M1"/>
    <mergeCell ref="A3:A5"/>
    <mergeCell ref="B3:B5"/>
    <mergeCell ref="C3:C5"/>
    <mergeCell ref="D3:H3"/>
    <mergeCell ref="I3:I5"/>
    <mergeCell ref="J3:J5"/>
    <mergeCell ref="K3:K5"/>
    <mergeCell ref="L3:L5"/>
    <mergeCell ref="M3:M5"/>
    <mergeCell ref="D4:D5"/>
    <mergeCell ref="E4:H4"/>
    <mergeCell ref="A7:M7"/>
    <mergeCell ref="A8:A9"/>
    <mergeCell ref="B8:M8"/>
    <mergeCell ref="B9:M9"/>
    <mergeCell ref="A10:A12"/>
    <mergeCell ref="B10:B12"/>
    <mergeCell ref="I10:I12"/>
    <mergeCell ref="J10:J12"/>
    <mergeCell ref="L10:L12"/>
    <mergeCell ref="M10:M12"/>
    <mergeCell ref="A13:A15"/>
    <mergeCell ref="B13:B15"/>
    <mergeCell ref="I13:I15"/>
    <mergeCell ref="J13:J15"/>
    <mergeCell ref="L13:L15"/>
    <mergeCell ref="M13:M15"/>
    <mergeCell ref="A16:A24"/>
    <mergeCell ref="B16:B24"/>
    <mergeCell ref="C16:C18"/>
    <mergeCell ref="D16:D18"/>
    <mergeCell ref="E16:E18"/>
    <mergeCell ref="F16:F18"/>
    <mergeCell ref="G16:G18"/>
    <mergeCell ref="H16:H18"/>
    <mergeCell ref="L16:L24"/>
    <mergeCell ref="M16:M24"/>
    <mergeCell ref="C19:C21"/>
    <mergeCell ref="D19:D21"/>
    <mergeCell ref="E19:E21"/>
    <mergeCell ref="F19:F21"/>
    <mergeCell ref="G19:G21"/>
    <mergeCell ref="H19:H21"/>
    <mergeCell ref="C22:C24"/>
    <mergeCell ref="D22:D24"/>
    <mergeCell ref="E22:E24"/>
    <mergeCell ref="F22:F24"/>
    <mergeCell ref="G22:G24"/>
    <mergeCell ref="H22:H24"/>
    <mergeCell ref="A25:A27"/>
    <mergeCell ref="B25:B27"/>
    <mergeCell ref="I25:I27"/>
    <mergeCell ref="J25:J27"/>
    <mergeCell ref="L25:L27"/>
    <mergeCell ref="M25:M27"/>
    <mergeCell ref="A28:A30"/>
    <mergeCell ref="B28:B30"/>
    <mergeCell ref="I28:I30"/>
    <mergeCell ref="J28:J30"/>
    <mergeCell ref="L28:L30"/>
    <mergeCell ref="M28:M30"/>
    <mergeCell ref="A31:A33"/>
    <mergeCell ref="B31:B33"/>
    <mergeCell ref="I31:I33"/>
    <mergeCell ref="J31:J33"/>
    <mergeCell ref="L31:L33"/>
    <mergeCell ref="M31:M33"/>
    <mergeCell ref="A34:A36"/>
    <mergeCell ref="B34:B36"/>
    <mergeCell ref="I34:I36"/>
    <mergeCell ref="J34:J36"/>
    <mergeCell ref="L34:L36"/>
    <mergeCell ref="M34:M36"/>
    <mergeCell ref="A37:A39"/>
    <mergeCell ref="B37:B39"/>
    <mergeCell ref="I37:I39"/>
    <mergeCell ref="J37:J39"/>
    <mergeCell ref="L37:L39"/>
    <mergeCell ref="M37:M39"/>
    <mergeCell ref="A40:B42"/>
    <mergeCell ref="I40:I42"/>
    <mergeCell ref="J40:J42"/>
    <mergeCell ref="K40:K42"/>
    <mergeCell ref="L40:L42"/>
    <mergeCell ref="M40:M42"/>
    <mergeCell ref="A43:M43"/>
    <mergeCell ref="A44:A45"/>
    <mergeCell ref="B44:M44"/>
    <mergeCell ref="B45:M45"/>
    <mergeCell ref="A46:A48"/>
    <mergeCell ref="B46:B48"/>
    <mergeCell ref="I46:I48"/>
    <mergeCell ref="J46:J48"/>
    <mergeCell ref="L46:L48"/>
    <mergeCell ref="M46:M48"/>
    <mergeCell ref="A49:A51"/>
    <mergeCell ref="B49:B51"/>
    <mergeCell ref="I49:I51"/>
    <mergeCell ref="J49:J51"/>
    <mergeCell ref="L49:L51"/>
    <mergeCell ref="M49:M51"/>
    <mergeCell ref="A52:A69"/>
    <mergeCell ref="B52:B69"/>
    <mergeCell ref="C52:C57"/>
    <mergeCell ref="D52:D57"/>
    <mergeCell ref="E52:E57"/>
    <mergeCell ref="F52:F57"/>
    <mergeCell ref="G52:G57"/>
    <mergeCell ref="H52:H57"/>
    <mergeCell ref="L52:L69"/>
    <mergeCell ref="M52:M69"/>
    <mergeCell ref="C58:C63"/>
    <mergeCell ref="D58:D63"/>
    <mergeCell ref="E58:E63"/>
    <mergeCell ref="F58:F63"/>
    <mergeCell ref="G58:G63"/>
    <mergeCell ref="H58:H63"/>
    <mergeCell ref="C64:C69"/>
    <mergeCell ref="D64:D69"/>
    <mergeCell ref="E64:E69"/>
    <mergeCell ref="F64:F69"/>
    <mergeCell ref="G64:G69"/>
    <mergeCell ref="H64:H69"/>
    <mergeCell ref="A70:A72"/>
    <mergeCell ref="B70:B72"/>
    <mergeCell ref="I70:I72"/>
    <mergeCell ref="J70:J72"/>
    <mergeCell ref="L70:L72"/>
    <mergeCell ref="M70:M72"/>
    <mergeCell ref="A73:A75"/>
    <mergeCell ref="B73:B75"/>
    <mergeCell ref="I73:I75"/>
    <mergeCell ref="J73:J75"/>
    <mergeCell ref="L73:L75"/>
    <mergeCell ref="M73:M75"/>
    <mergeCell ref="A76:A78"/>
    <mergeCell ref="B76:B78"/>
    <mergeCell ref="I76:I78"/>
    <mergeCell ref="J76:J78"/>
    <mergeCell ref="L76:L78"/>
    <mergeCell ref="M76:M78"/>
    <mergeCell ref="A79:A81"/>
    <mergeCell ref="B79:B81"/>
    <mergeCell ref="I79:I81"/>
    <mergeCell ref="J79:J81"/>
    <mergeCell ref="L79:L81"/>
    <mergeCell ref="M79:M81"/>
    <mergeCell ref="A82:A84"/>
    <mergeCell ref="B82:B84"/>
    <mergeCell ref="I82:I84"/>
    <mergeCell ref="J82:J84"/>
    <mergeCell ref="L82:L84"/>
    <mergeCell ref="M82:M84"/>
    <mergeCell ref="A85:A87"/>
    <mergeCell ref="B85:B87"/>
    <mergeCell ref="I85:I87"/>
    <mergeCell ref="J85:J87"/>
    <mergeCell ref="L85:L87"/>
    <mergeCell ref="M85:M87"/>
    <mergeCell ref="A88:A90"/>
    <mergeCell ref="B88:B90"/>
    <mergeCell ref="I88:I90"/>
    <mergeCell ref="J88:J90"/>
    <mergeCell ref="L88:L90"/>
    <mergeCell ref="M88:M90"/>
    <mergeCell ref="A91:A93"/>
    <mergeCell ref="B91:B93"/>
    <mergeCell ref="I91:I93"/>
    <mergeCell ref="J91:J93"/>
    <mergeCell ref="L91:L93"/>
    <mergeCell ref="M91:M93"/>
    <mergeCell ref="A94:A96"/>
    <mergeCell ref="B94:B96"/>
    <mergeCell ref="I94:I96"/>
    <mergeCell ref="J94:J96"/>
    <mergeCell ref="L94:L96"/>
    <mergeCell ref="M94:M96"/>
    <mergeCell ref="A97:A99"/>
    <mergeCell ref="B97:B99"/>
    <mergeCell ref="I97:I99"/>
    <mergeCell ref="J97:J99"/>
    <mergeCell ref="L97:L99"/>
    <mergeCell ref="M97:M99"/>
    <mergeCell ref="A100:A102"/>
    <mergeCell ref="B100:B102"/>
    <mergeCell ref="I100:I102"/>
    <mergeCell ref="J100:J102"/>
    <mergeCell ref="L100:L102"/>
    <mergeCell ref="M100:M102"/>
    <mergeCell ref="A103:A105"/>
    <mergeCell ref="B103:B105"/>
    <mergeCell ref="I103:I105"/>
    <mergeCell ref="J103:J105"/>
    <mergeCell ref="L103:L105"/>
    <mergeCell ref="M103:M105"/>
    <mergeCell ref="A106:A108"/>
    <mergeCell ref="B106:B108"/>
    <mergeCell ref="I106:I108"/>
    <mergeCell ref="J106:J108"/>
    <mergeCell ref="L106:L108"/>
    <mergeCell ref="M106:M108"/>
    <mergeCell ref="A109:A111"/>
    <mergeCell ref="B109:B111"/>
    <mergeCell ref="I109:I111"/>
    <mergeCell ref="J109:J111"/>
    <mergeCell ref="L109:L111"/>
    <mergeCell ref="M109:M111"/>
    <mergeCell ref="A112:A114"/>
    <mergeCell ref="B112:B114"/>
    <mergeCell ref="I112:I114"/>
    <mergeCell ref="J112:J114"/>
    <mergeCell ref="L112:L114"/>
    <mergeCell ref="M112:M114"/>
    <mergeCell ref="A115:A117"/>
    <mergeCell ref="B115:B117"/>
    <mergeCell ref="I115:I117"/>
    <mergeCell ref="J115:J117"/>
    <mergeCell ref="L115:L117"/>
    <mergeCell ref="M115:M117"/>
    <mergeCell ref="A118:A123"/>
    <mergeCell ref="B118:B123"/>
    <mergeCell ref="C118:C119"/>
    <mergeCell ref="D118:D119"/>
    <mergeCell ref="E118:E119"/>
    <mergeCell ref="F118:F119"/>
    <mergeCell ref="G118:G119"/>
    <mergeCell ref="H118:H119"/>
    <mergeCell ref="L118:L123"/>
    <mergeCell ref="C120:C121"/>
    <mergeCell ref="D120:D121"/>
    <mergeCell ref="E120:E121"/>
    <mergeCell ref="F120:F121"/>
    <mergeCell ref="G120:G121"/>
    <mergeCell ref="H120:H121"/>
    <mergeCell ref="C122:C123"/>
    <mergeCell ref="D122:D123"/>
    <mergeCell ref="E122:E123"/>
    <mergeCell ref="F122:F123"/>
    <mergeCell ref="G122:G123"/>
    <mergeCell ref="H122:H123"/>
    <mergeCell ref="A124:A126"/>
    <mergeCell ref="B124:B126"/>
    <mergeCell ref="I124:I126"/>
    <mergeCell ref="J124:J126"/>
    <mergeCell ref="L124:L126"/>
    <mergeCell ref="M124:M126"/>
    <mergeCell ref="A127:A129"/>
    <mergeCell ref="B127:B129"/>
    <mergeCell ref="I127:I129"/>
    <mergeCell ref="J127:J129"/>
    <mergeCell ref="L127:L129"/>
    <mergeCell ref="M127:M129"/>
    <mergeCell ref="A130:A132"/>
    <mergeCell ref="B130:B132"/>
    <mergeCell ref="I130:I132"/>
    <mergeCell ref="J130:J132"/>
    <mergeCell ref="L130:L132"/>
    <mergeCell ref="M130:M132"/>
    <mergeCell ref="A133:A135"/>
    <mergeCell ref="B133:B135"/>
    <mergeCell ref="I133:I135"/>
    <mergeCell ref="J133:J135"/>
    <mergeCell ref="L133:L135"/>
    <mergeCell ref="M133:M135"/>
    <mergeCell ref="A136:A138"/>
    <mergeCell ref="B136:B138"/>
    <mergeCell ref="I136:I138"/>
    <mergeCell ref="L136:L138"/>
    <mergeCell ref="M136:M138"/>
    <mergeCell ref="A139:A141"/>
    <mergeCell ref="B139:B141"/>
    <mergeCell ref="I139:I141"/>
    <mergeCell ref="J139:J141"/>
    <mergeCell ref="L139:L141"/>
    <mergeCell ref="M139:M141"/>
    <mergeCell ref="A142:A144"/>
    <mergeCell ref="B142:B144"/>
    <mergeCell ref="I142:I144"/>
    <mergeCell ref="J142:J144"/>
    <mergeCell ref="L142:L144"/>
    <mergeCell ref="M142:M144"/>
    <mergeCell ref="A145:A147"/>
    <mergeCell ref="B145:B147"/>
    <mergeCell ref="I145:I147"/>
    <mergeCell ref="J145:J147"/>
    <mergeCell ref="L145:L147"/>
    <mergeCell ref="M145:M147"/>
    <mergeCell ref="A148:B150"/>
    <mergeCell ref="I148:I150"/>
    <mergeCell ref="J148:J150"/>
    <mergeCell ref="K148:K150"/>
    <mergeCell ref="L148:L150"/>
    <mergeCell ref="M148:M150"/>
    <mergeCell ref="A151:M151"/>
    <mergeCell ref="A152:A153"/>
    <mergeCell ref="B152:M152"/>
    <mergeCell ref="B153:M153"/>
    <mergeCell ref="A154:A156"/>
    <mergeCell ref="B154:B156"/>
    <mergeCell ref="I154:I156"/>
    <mergeCell ref="J154:J156"/>
    <mergeCell ref="L154:L156"/>
    <mergeCell ref="M154:M156"/>
    <mergeCell ref="A157:A159"/>
    <mergeCell ref="B157:B159"/>
    <mergeCell ref="I157:I159"/>
    <mergeCell ref="J157:J159"/>
    <mergeCell ref="L157:L159"/>
    <mergeCell ref="M157:M159"/>
    <mergeCell ref="A160:A162"/>
    <mergeCell ref="B160:B162"/>
    <mergeCell ref="I160:I162"/>
    <mergeCell ref="J160:J162"/>
    <mergeCell ref="L160:L162"/>
    <mergeCell ref="M160:M162"/>
    <mergeCell ref="A163:A165"/>
    <mergeCell ref="B163:B165"/>
    <mergeCell ref="I163:I165"/>
    <mergeCell ref="J163:J165"/>
    <mergeCell ref="L163:L165"/>
    <mergeCell ref="M163:M165"/>
    <mergeCell ref="A166:A168"/>
    <mergeCell ref="B166:B168"/>
    <mergeCell ref="I166:I168"/>
    <mergeCell ref="J166:J168"/>
    <mergeCell ref="L166:L168"/>
    <mergeCell ref="M166:M168"/>
    <mergeCell ref="A169:A171"/>
    <mergeCell ref="B169:B171"/>
    <mergeCell ref="I169:I171"/>
    <mergeCell ref="J169:J171"/>
    <mergeCell ref="L169:L171"/>
    <mergeCell ref="M169:M171"/>
    <mergeCell ref="A172:A174"/>
    <mergeCell ref="B172:B174"/>
    <mergeCell ref="I172:I174"/>
    <mergeCell ref="J172:J174"/>
    <mergeCell ref="L172:L174"/>
    <mergeCell ref="M172:M174"/>
    <mergeCell ref="A175:B177"/>
    <mergeCell ref="I175:I177"/>
    <mergeCell ref="J175:J177"/>
    <mergeCell ref="K175:K177"/>
    <mergeCell ref="L175:L177"/>
    <mergeCell ref="M175:M177"/>
    <mergeCell ref="A178:M178"/>
    <mergeCell ref="A179:A180"/>
    <mergeCell ref="B179:M179"/>
    <mergeCell ref="B180:M180"/>
    <mergeCell ref="A181:A183"/>
    <mergeCell ref="B181:B183"/>
    <mergeCell ref="I181:I183"/>
    <mergeCell ref="J181:J183"/>
    <mergeCell ref="L181:L183"/>
    <mergeCell ref="M181:M183"/>
    <mergeCell ref="A184:B186"/>
    <mergeCell ref="I184:I186"/>
    <mergeCell ref="J184:J186"/>
    <mergeCell ref="K184:K186"/>
    <mergeCell ref="L184:L186"/>
    <mergeCell ref="M184:M186"/>
    <mergeCell ref="A187:M187"/>
    <mergeCell ref="A188:A189"/>
    <mergeCell ref="B188:M188"/>
    <mergeCell ref="B189:M189"/>
    <mergeCell ref="A190:A192"/>
    <mergeCell ref="B190:B192"/>
    <mergeCell ref="I190:I192"/>
    <mergeCell ref="J190:J192"/>
    <mergeCell ref="L190:L192"/>
    <mergeCell ref="M190:M192"/>
    <mergeCell ref="A193:B195"/>
    <mergeCell ref="I193:I195"/>
    <mergeCell ref="J193:J195"/>
    <mergeCell ref="K193:K195"/>
    <mergeCell ref="L193:L195"/>
    <mergeCell ref="M193:M195"/>
    <mergeCell ref="A196:M196"/>
    <mergeCell ref="A197:A198"/>
    <mergeCell ref="B197:M197"/>
    <mergeCell ref="B198:M198"/>
    <mergeCell ref="A199:A201"/>
    <mergeCell ref="B199:B201"/>
    <mergeCell ref="I199:I201"/>
    <mergeCell ref="J199:J201"/>
    <mergeCell ref="L199:L201"/>
    <mergeCell ref="M199:M201"/>
    <mergeCell ref="A202:A204"/>
    <mergeCell ref="B202:B204"/>
    <mergeCell ref="I202:I204"/>
    <mergeCell ref="J202:J204"/>
    <mergeCell ref="L202:L204"/>
    <mergeCell ref="M202:M204"/>
    <mergeCell ref="A205:B207"/>
    <mergeCell ref="I205:I207"/>
    <mergeCell ref="J205:J207"/>
    <mergeCell ref="K205:K207"/>
    <mergeCell ref="L205:L207"/>
    <mergeCell ref="M205:M207"/>
    <mergeCell ref="A208:M208"/>
    <mergeCell ref="A209:A210"/>
    <mergeCell ref="B209:M209"/>
    <mergeCell ref="B210:M210"/>
    <mergeCell ref="A211:A213"/>
    <mergeCell ref="B211:B213"/>
    <mergeCell ref="I211:I213"/>
    <mergeCell ref="J211:J213"/>
    <mergeCell ref="L211:L213"/>
    <mergeCell ref="M211:M213"/>
    <mergeCell ref="A214:A216"/>
    <mergeCell ref="B214:B216"/>
    <mergeCell ref="I214:I216"/>
    <mergeCell ref="J214:J216"/>
    <mergeCell ref="L214:L216"/>
    <mergeCell ref="M214:M216"/>
    <mergeCell ref="A217:A219"/>
    <mergeCell ref="B217:B219"/>
    <mergeCell ref="I217:I219"/>
    <mergeCell ref="J217:J219"/>
    <mergeCell ref="L217:L219"/>
    <mergeCell ref="M217:M219"/>
    <mergeCell ref="A227:B227"/>
    <mergeCell ref="A228:B228"/>
    <mergeCell ref="E229:F229"/>
    <mergeCell ref="A230:M230"/>
    <mergeCell ref="A220:B222"/>
    <mergeCell ref="I220:I222"/>
    <mergeCell ref="J220:J222"/>
    <mergeCell ref="K220:K222"/>
    <mergeCell ref="L220:L222"/>
    <mergeCell ref="M220:M222"/>
    <mergeCell ref="A223:B225"/>
    <mergeCell ref="I223:I225"/>
    <mergeCell ref="J223:J225"/>
    <mergeCell ref="K223:K225"/>
    <mergeCell ref="L223:L225"/>
    <mergeCell ref="M223:M225"/>
  </mergeCells>
  <printOptions horizontalCentered="1"/>
  <pageMargins left="0.78740157480314965" right="0.39370078740157483" top="1.1811023622047245" bottom="0.78740157480314965" header="0.98425196850393704" footer="0.51181102362204722"/>
  <pageSetup paperSize="9" scale="65" fitToHeight="0" orientation="landscape" horizontalDpi="300" verticalDpi="300"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dimension ref="A1:AMK36"/>
  <sheetViews>
    <sheetView view="pageBreakPreview" zoomScale="60" zoomScaleNormal="100" workbookViewId="0">
      <selection activeCell="E25" sqref="E25"/>
    </sheetView>
  </sheetViews>
  <sheetFormatPr defaultColWidth="8.625" defaultRowHeight="14.25"/>
  <cols>
    <col min="1" max="1" width="37.125" style="36" customWidth="1"/>
    <col min="2" max="2" width="15.375" style="52" customWidth="1"/>
    <col min="3" max="3" width="13.25" style="36" customWidth="1"/>
    <col min="4" max="4" width="13.125" style="36" customWidth="1"/>
    <col min="5" max="5" width="14.25" style="36" customWidth="1"/>
    <col min="6" max="7" width="9.875" style="36" customWidth="1"/>
    <col min="8" max="8" width="32.875" style="36" customWidth="1"/>
    <col min="9" max="1025" width="9.875" style="36" customWidth="1"/>
  </cols>
  <sheetData>
    <row r="1" spans="1:5" ht="18.75">
      <c r="A1" s="130" t="s">
        <v>362</v>
      </c>
      <c r="B1" s="130"/>
      <c r="C1" s="130"/>
      <c r="D1" s="130"/>
      <c r="E1" s="130"/>
    </row>
    <row r="2" spans="1:5" ht="45.75" customHeight="1">
      <c r="A2" s="156" t="s">
        <v>363</v>
      </c>
      <c r="B2" s="156"/>
      <c r="C2" s="156"/>
      <c r="D2" s="156"/>
      <c r="E2" s="156"/>
    </row>
    <row r="3" spans="1:5" ht="15.75">
      <c r="A3" s="82"/>
    </row>
    <row r="4" spans="1:5" ht="90.75" customHeight="1">
      <c r="A4" s="38" t="s">
        <v>364</v>
      </c>
      <c r="B4" s="38" t="s">
        <v>365</v>
      </c>
    </row>
    <row r="5" spans="1:5" ht="15.75">
      <c r="A5" s="38">
        <v>1</v>
      </c>
      <c r="B5" s="38">
        <v>2</v>
      </c>
    </row>
    <row r="6" spans="1:5" ht="16.5">
      <c r="A6" s="83" t="s">
        <v>366</v>
      </c>
      <c r="B6" s="71">
        <f>SUM(B7:B10)</f>
        <v>14775810.600000001</v>
      </c>
    </row>
    <row r="7" spans="1:5" ht="15.75">
      <c r="A7" s="57" t="s">
        <v>367</v>
      </c>
      <c r="B7" s="59">
        <v>461598.4</v>
      </c>
    </row>
    <row r="8" spans="1:5" ht="15.75">
      <c r="A8" s="84" t="s">
        <v>368</v>
      </c>
      <c r="B8" s="59">
        <v>9537333.9000000004</v>
      </c>
    </row>
    <row r="9" spans="1:5" ht="31.5" customHeight="1">
      <c r="A9" s="84" t="s">
        <v>369</v>
      </c>
      <c r="B9" s="59">
        <v>4061189.3</v>
      </c>
    </row>
    <row r="10" spans="1:5" ht="31.5" customHeight="1">
      <c r="A10" s="84" t="s">
        <v>370</v>
      </c>
      <c r="B10" s="59">
        <v>715689</v>
      </c>
    </row>
    <row r="11" spans="1:5" ht="15.75">
      <c r="A11" s="85"/>
    </row>
    <row r="12" spans="1:5" ht="36" customHeight="1">
      <c r="A12" s="156" t="s">
        <v>371</v>
      </c>
      <c r="B12" s="156"/>
      <c r="C12" s="156"/>
      <c r="D12" s="156"/>
      <c r="E12" s="156"/>
    </row>
    <row r="13" spans="1:5" ht="15.75">
      <c r="A13" s="82"/>
      <c r="C13" s="52"/>
      <c r="D13" s="52"/>
      <c r="E13" s="52"/>
    </row>
    <row r="14" spans="1:5" ht="33" customHeight="1">
      <c r="A14" s="132" t="s">
        <v>364</v>
      </c>
      <c r="B14" s="157" t="s">
        <v>204</v>
      </c>
      <c r="C14" s="157"/>
      <c r="D14" s="157"/>
      <c r="E14" s="157"/>
    </row>
    <row r="15" spans="1:5" ht="15.75">
      <c r="A15" s="132"/>
      <c r="B15" s="86" t="s">
        <v>173</v>
      </c>
      <c r="C15" s="86" t="s">
        <v>177</v>
      </c>
      <c r="D15" s="86" t="s">
        <v>178</v>
      </c>
      <c r="E15" s="86" t="s">
        <v>372</v>
      </c>
    </row>
    <row r="16" spans="1:5">
      <c r="A16" s="87">
        <v>1</v>
      </c>
      <c r="B16" s="87">
        <v>2</v>
      </c>
      <c r="C16" s="87">
        <v>3</v>
      </c>
      <c r="D16" s="87">
        <v>4</v>
      </c>
      <c r="E16" s="87">
        <v>6</v>
      </c>
    </row>
    <row r="17" spans="1:8" ht="16.5">
      <c r="A17" s="88" t="s">
        <v>366</v>
      </c>
      <c r="B17" s="89">
        <f>SUM(B18:B21)</f>
        <v>2418084.8000000003</v>
      </c>
      <c r="C17" s="89">
        <f>SUM(C18:C21)</f>
        <v>2526670.5</v>
      </c>
      <c r="D17" s="89">
        <f>SUM(D18:D21)</f>
        <v>2482561.3000000003</v>
      </c>
      <c r="E17" s="89">
        <f>SUM(B17:D17)</f>
        <v>7427316.6000000015</v>
      </c>
    </row>
    <row r="18" spans="1:8" ht="15.75">
      <c r="A18" s="90" t="s">
        <v>367</v>
      </c>
      <c r="B18" s="41">
        <f t="shared" ref="B18:E21" si="0">B23+B28</f>
        <v>102749.6</v>
      </c>
      <c r="C18" s="41">
        <f t="shared" si="0"/>
        <v>102349.6</v>
      </c>
      <c r="D18" s="41">
        <f t="shared" si="0"/>
        <v>6528.8</v>
      </c>
      <c r="E18" s="44">
        <f t="shared" si="0"/>
        <v>211628</v>
      </c>
    </row>
    <row r="19" spans="1:8" ht="15.75">
      <c r="A19" s="90" t="s">
        <v>368</v>
      </c>
      <c r="B19" s="41">
        <f t="shared" si="0"/>
        <v>1640675.8</v>
      </c>
      <c r="C19" s="41">
        <f t="shared" si="0"/>
        <v>1757703</v>
      </c>
      <c r="D19" s="41">
        <f t="shared" si="0"/>
        <v>1810333.8</v>
      </c>
      <c r="E19" s="44">
        <f t="shared" si="0"/>
        <v>5208712.6000000006</v>
      </c>
    </row>
    <row r="20" spans="1:8" ht="15.75">
      <c r="A20" s="90" t="s">
        <v>373</v>
      </c>
      <c r="B20" s="41">
        <f t="shared" si="0"/>
        <v>594659.4</v>
      </c>
      <c r="C20" s="41">
        <f t="shared" si="0"/>
        <v>586617.9</v>
      </c>
      <c r="D20" s="41">
        <f t="shared" si="0"/>
        <v>585698.70000000007</v>
      </c>
      <c r="E20" s="44">
        <f t="shared" si="0"/>
        <v>1766976</v>
      </c>
    </row>
    <row r="21" spans="1:8" ht="15.75">
      <c r="A21" s="90" t="s">
        <v>370</v>
      </c>
      <c r="B21" s="41">
        <f t="shared" si="0"/>
        <v>80000</v>
      </c>
      <c r="C21" s="41">
        <f t="shared" si="0"/>
        <v>80000</v>
      </c>
      <c r="D21" s="41">
        <f t="shared" si="0"/>
        <v>80000</v>
      </c>
      <c r="E21" s="44">
        <f t="shared" si="0"/>
        <v>240000</v>
      </c>
    </row>
    <row r="22" spans="1:8" ht="31.5">
      <c r="A22" s="91" t="s">
        <v>374</v>
      </c>
      <c r="B22" s="44">
        <f>SUM(B23:B26)</f>
        <v>14586.6</v>
      </c>
      <c r="C22" s="44">
        <f>SUM(C23:C26)</f>
        <v>7962</v>
      </c>
      <c r="D22" s="44">
        <f>SUM(D23:D26)</f>
        <v>7962</v>
      </c>
      <c r="E22" s="44">
        <f t="shared" ref="E22:E31" si="1">SUM(B22:D22)</f>
        <v>30510.6</v>
      </c>
      <c r="H22" s="92"/>
    </row>
    <row r="23" spans="1:8" ht="15.75">
      <c r="A23" s="90" t="s">
        <v>367</v>
      </c>
      <c r="B23" s="41">
        <f>'Проектная часть'!E34</f>
        <v>6323.1</v>
      </c>
      <c r="C23" s="41">
        <f>'Проектная часть'!E35</f>
        <v>6528.8</v>
      </c>
      <c r="D23" s="41">
        <f>'Проектная часть'!E36</f>
        <v>6528.8</v>
      </c>
      <c r="E23" s="44">
        <f t="shared" si="1"/>
        <v>19380.7</v>
      </c>
    </row>
    <row r="24" spans="1:8" ht="15.75">
      <c r="A24" s="90" t="s">
        <v>375</v>
      </c>
      <c r="B24" s="41">
        <f>'Проектная часть'!F34</f>
        <v>263.5</v>
      </c>
      <c r="C24" s="41">
        <f>'Проектная часть'!F35</f>
        <v>1433.2</v>
      </c>
      <c r="D24" s="41">
        <f>'Проектная часть'!F35</f>
        <v>1433.2</v>
      </c>
      <c r="E24" s="44">
        <f t="shared" si="1"/>
        <v>3129.9</v>
      </c>
    </row>
    <row r="25" spans="1:8" ht="15.75">
      <c r="A25" s="90" t="s">
        <v>373</v>
      </c>
      <c r="B25" s="41">
        <f>'Проектная часть'!G34</f>
        <v>8000</v>
      </c>
      <c r="C25" s="41">
        <f>'Проектная часть'!G35</f>
        <v>0</v>
      </c>
      <c r="D25" s="41">
        <f>'Проектная часть'!G36</f>
        <v>0</v>
      </c>
      <c r="E25" s="44">
        <f t="shared" si="1"/>
        <v>8000</v>
      </c>
    </row>
    <row r="26" spans="1:8" ht="15.75">
      <c r="A26" s="90" t="s">
        <v>370</v>
      </c>
      <c r="B26" s="41">
        <f>'Проектная часть'!H34</f>
        <v>0</v>
      </c>
      <c r="C26" s="41">
        <f>'Проектная часть'!H35</f>
        <v>0</v>
      </c>
      <c r="D26" s="41">
        <f>'Проектная часть'!H36</f>
        <v>0</v>
      </c>
      <c r="E26" s="44">
        <f t="shared" si="1"/>
        <v>0</v>
      </c>
    </row>
    <row r="27" spans="1:8" ht="31.5">
      <c r="A27" s="91" t="s">
        <v>376</v>
      </c>
      <c r="B27" s="44">
        <f>SUM(B28:B31)</f>
        <v>2403498.2000000002</v>
      </c>
      <c r="C27" s="44">
        <f>SUM(C28:C31)</f>
        <v>2518708.5</v>
      </c>
      <c r="D27" s="44">
        <f>SUM(D28:D31)</f>
        <v>2474599.3000000003</v>
      </c>
      <c r="E27" s="44">
        <f t="shared" si="1"/>
        <v>7396806</v>
      </c>
    </row>
    <row r="28" spans="1:8" ht="15.75">
      <c r="A28" s="90" t="s">
        <v>367</v>
      </c>
      <c r="B28" s="59">
        <f>'Процессная часть'!E223</f>
        <v>96426.5</v>
      </c>
      <c r="C28" s="59">
        <f>'Процессная часть'!E224</f>
        <v>95820.800000000003</v>
      </c>
      <c r="D28" s="59">
        <f>'Процессная часть'!E225</f>
        <v>0</v>
      </c>
      <c r="E28" s="44">
        <f t="shared" si="1"/>
        <v>192247.3</v>
      </c>
    </row>
    <row r="29" spans="1:8" ht="15.75">
      <c r="A29" s="90" t="s">
        <v>375</v>
      </c>
      <c r="B29" s="59">
        <f>'Процессная часть'!F223</f>
        <v>1640412.3</v>
      </c>
      <c r="C29" s="59">
        <f>'Процессная часть'!F224</f>
        <v>1756269.8</v>
      </c>
      <c r="D29" s="59">
        <f>'Процессная часть'!F225</f>
        <v>1808900.6</v>
      </c>
      <c r="E29" s="44">
        <f t="shared" si="1"/>
        <v>5205582.7</v>
      </c>
    </row>
    <row r="30" spans="1:8" ht="15.75">
      <c r="A30" s="90" t="s">
        <v>373</v>
      </c>
      <c r="B30" s="59">
        <f>'Процессная часть'!G223</f>
        <v>586659.4</v>
      </c>
      <c r="C30" s="59">
        <f>'Процессная часть'!G224</f>
        <v>586617.9</v>
      </c>
      <c r="D30" s="59">
        <f>'Процессная часть'!G225</f>
        <v>585698.70000000007</v>
      </c>
      <c r="E30" s="44">
        <f t="shared" si="1"/>
        <v>1758976</v>
      </c>
    </row>
    <row r="31" spans="1:8" ht="15.75">
      <c r="A31" s="90" t="s">
        <v>370</v>
      </c>
      <c r="B31" s="59">
        <f>'Процессная часть'!H223</f>
        <v>80000</v>
      </c>
      <c r="C31" s="59">
        <f>'Процессная часть'!H224</f>
        <v>80000</v>
      </c>
      <c r="D31" s="59">
        <f>'Процессная часть'!H225</f>
        <v>80000</v>
      </c>
      <c r="E31" s="44">
        <f t="shared" si="1"/>
        <v>240000</v>
      </c>
    </row>
    <row r="32" spans="1:8" ht="15.75">
      <c r="A32" s="85"/>
      <c r="C32" s="52"/>
      <c r="D32" s="52"/>
      <c r="E32" s="52"/>
    </row>
    <row r="33" spans="1:8" ht="15" customHeight="1">
      <c r="A33" s="112" t="s">
        <v>379</v>
      </c>
      <c r="B33" s="112"/>
      <c r="C33" s="19"/>
      <c r="D33" s="77"/>
      <c r="E33" s="30"/>
      <c r="F33" s="30"/>
      <c r="G33" s="20"/>
      <c r="H33" s="31"/>
    </row>
    <row r="34" spans="1:8" ht="15.75">
      <c r="A34" s="29" t="s">
        <v>378</v>
      </c>
      <c r="B34" s="113"/>
      <c r="C34" s="113"/>
      <c r="D34" s="154" t="s">
        <v>377</v>
      </c>
      <c r="E34" s="154"/>
      <c r="F34" s="30"/>
      <c r="G34" s="20"/>
      <c r="H34" s="32"/>
    </row>
    <row r="35" spans="1:8" ht="15.75">
      <c r="A35" s="93"/>
      <c r="B35" s="155"/>
      <c r="C35" s="155"/>
      <c r="D35" s="93"/>
      <c r="E35" s="93"/>
    </row>
    <row r="36" spans="1:8" ht="15.75">
      <c r="A36" s="94"/>
      <c r="B36" s="82"/>
      <c r="C36" s="82"/>
      <c r="D36" s="82"/>
      <c r="E36" s="82"/>
    </row>
  </sheetData>
  <mergeCells count="9">
    <mergeCell ref="A33:B33"/>
    <mergeCell ref="B34:C34"/>
    <mergeCell ref="D34:E34"/>
    <mergeCell ref="B35:C35"/>
    <mergeCell ref="A1:E1"/>
    <mergeCell ref="A2:E2"/>
    <mergeCell ref="A12:E12"/>
    <mergeCell ref="A14:A15"/>
    <mergeCell ref="B14:E14"/>
  </mergeCells>
  <printOptions horizontalCentered="1"/>
  <pageMargins left="1.1811023622047245" right="0.39370078740157483" top="0.78740157480314965" bottom="0.78740157480314965" header="0.51181102362204722" footer="0.51181102362204722"/>
  <pageSetup paperSize="9" scale="84" orientation="portrait" horizontalDpi="300" verticalDpi="300" r:id="rId1"/>
  <headerFooter differentFirst="1"/>
</worksheet>
</file>

<file path=docProps/app.xml><?xml version="1.0" encoding="utf-8"?>
<Properties xmlns="http://schemas.openxmlformats.org/officeDocument/2006/extended-properties" xmlns:vt="http://schemas.openxmlformats.org/officeDocument/2006/docPropsVTypes">
  <Template>Normal.dotm</Template>
  <TotalTime>669</TotalTime>
  <Application>LibreOffice/7.6.4.1$Windows_x86 LibreOffice_project/e19e193f88cd6c0525a17fb7a176ed8e6a3e2aa1</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Паспорт</vt:lpstr>
      <vt:lpstr>Целевые показатели</vt:lpstr>
      <vt:lpstr>Проектная часть</vt:lpstr>
      <vt:lpstr>Процессная часть</vt:lpstr>
      <vt:lpstr>Фин. обеспечение </vt:lpstr>
      <vt:lpstr>'Проектная часть'!Заголовки_для_печати</vt:lpstr>
      <vt:lpstr>'Процессная часть'!Заголовки_для_печати</vt:lpstr>
      <vt:lpstr>'Целевые показатели'!Заголовки_для_печати</vt:lpstr>
      <vt:lpstr>'Процессная часть'!Область_печати</vt:lpstr>
      <vt:lpstr>'Фин. обеспечение '!Область_печати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128</cp:revision>
  <cp:lastPrinted>2024-12-12T14:28:11Z</cp:lastPrinted>
  <dcterms:created xsi:type="dcterms:W3CDTF">2024-09-19T13:44:15Z</dcterms:created>
  <dcterms:modified xsi:type="dcterms:W3CDTF">2024-12-23T13:24:03Z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